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User\Desktop\一二批材料集采挂网文件2\户内门\户内门报价清单\"/>
    </mc:Choice>
  </mc:AlternateContent>
  <xr:revisionPtr revIDLastSave="0" documentId="13_ncr:1_{82A48539-EF1E-47F0-862A-41C51F1E9C12}" xr6:coauthVersionLast="47" xr6:coauthVersionMax="47" xr10:uidLastSave="{00000000-0000-0000-0000-000000000000}"/>
  <bookViews>
    <workbookView xWindow="-108" yWindow="-108" windowWidth="23256" windowHeight="12576" activeTab="6" xr2:uid="{00000000-000D-0000-FFFF-FFFF00000000}"/>
  </bookViews>
  <sheets>
    <sheet name="汇总" sheetId="1" r:id="rId1"/>
    <sheet name="三聚氰胺饰面内门" sheetId="2" r:id="rId2"/>
    <sheet name="铝合金窄边推拉门" sheetId="4" r:id="rId3"/>
    <sheet name="门套、门楣板" sheetId="5" r:id="rId4"/>
    <sheet name="选配调差表" sheetId="6" r:id="rId5"/>
    <sheet name="运输费用" sheetId="3" r:id="rId6"/>
    <sheet name="五金" sheetId="7" r:id="rId7"/>
  </sheets>
  <externalReferences>
    <externalReference r:id="rId8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6" i="7" l="1"/>
  <c r="K6" i="4"/>
  <c r="G13" i="7"/>
  <c r="G10" i="7"/>
  <c r="G7" i="7"/>
  <c r="E7" i="3"/>
  <c r="G7" i="3"/>
  <c r="E6" i="3"/>
  <c r="G6" i="3"/>
  <c r="E5" i="3"/>
  <c r="G5" i="3"/>
  <c r="E4" i="3"/>
  <c r="G4" i="3"/>
  <c r="E3" i="3"/>
  <c r="G3" i="3"/>
  <c r="F4" i="6"/>
  <c r="D4" i="6"/>
  <c r="H5" i="5"/>
  <c r="H4" i="5"/>
  <c r="H3" i="5"/>
  <c r="H6" i="5"/>
  <c r="C5" i="1"/>
  <c r="K7" i="4"/>
  <c r="K5" i="4"/>
  <c r="K4" i="4"/>
  <c r="M20" i="2"/>
  <c r="N20" i="2"/>
  <c r="M22" i="2"/>
  <c r="N22" i="2"/>
  <c r="T6" i="1"/>
  <c r="C6" i="1"/>
  <c r="T5" i="1"/>
  <c r="T4" i="1"/>
  <c r="T3" i="1"/>
  <c r="K8" i="4"/>
  <c r="C4" i="1"/>
  <c r="M21" i="2"/>
  <c r="N21" i="2"/>
  <c r="M6" i="2"/>
  <c r="N6" i="2"/>
  <c r="M9" i="2"/>
  <c r="N9" i="2"/>
  <c r="M14" i="2"/>
  <c r="N14" i="2"/>
  <c r="M18" i="2"/>
  <c r="N18" i="2"/>
  <c r="M16" i="2"/>
  <c r="N16" i="2"/>
  <c r="M5" i="2"/>
  <c r="N5" i="2"/>
  <c r="M12" i="2"/>
  <c r="N12" i="2"/>
  <c r="G8" i="3"/>
  <c r="C7" i="1"/>
  <c r="M15" i="2"/>
  <c r="N15" i="2"/>
  <c r="M23" i="2"/>
  <c r="N23" i="2"/>
  <c r="M4" i="2"/>
  <c r="N4" i="2"/>
  <c r="M8" i="2"/>
  <c r="N8" i="2"/>
  <c r="M11" i="2"/>
  <c r="N11" i="2"/>
  <c r="M19" i="2"/>
  <c r="N19" i="2"/>
  <c r="M7" i="2"/>
  <c r="N7" i="2"/>
  <c r="M17" i="2"/>
  <c r="N17" i="2"/>
  <c r="M10" i="2"/>
  <c r="N10" i="2"/>
  <c r="M13" i="2"/>
  <c r="N13" i="2"/>
  <c r="N24" i="2"/>
  <c r="C3" i="1"/>
  <c r="C8" i="1"/>
</calcChain>
</file>

<file path=xl/sharedStrings.xml><?xml version="1.0" encoding="utf-8"?>
<sst xmlns="http://schemas.openxmlformats.org/spreadsheetml/2006/main" count="207" uniqueCount="109">
  <si>
    <t>室内门供货及安装报价汇总表</t>
  </si>
  <si>
    <t>序号</t>
  </si>
  <si>
    <t>内容</t>
  </si>
  <si>
    <t>金额</t>
  </si>
  <si>
    <t>备注</t>
  </si>
  <si>
    <t>三聚氰胺饰面</t>
  </si>
  <si>
    <t>清单内不含防火门锁及合页增加费用</t>
  </si>
  <si>
    <t>铝合金窄边推拉门</t>
  </si>
  <si>
    <t>门套、门楣板</t>
  </si>
  <si>
    <t>选配调差</t>
  </si>
  <si>
    <t>运输费用</t>
  </si>
  <si>
    <t>合计</t>
  </si>
  <si>
    <t>备注：清单仅为模拟工程量招标使用，具体工程量以实际发生为准，无论实际工程量发生多少，单价不调整。</t>
  </si>
  <si>
    <t>三聚氰胺饰面标准化室内门报价清单</t>
  </si>
  <si>
    <t>名称</t>
  </si>
  <si>
    <t>参考样式（不参考颜色）</t>
  </si>
  <si>
    <t>门洞尺寸</t>
  </si>
  <si>
    <t>单位</t>
  </si>
  <si>
    <t>工程量</t>
  </si>
  <si>
    <t>分项单价</t>
  </si>
  <si>
    <t>单价合计（元/樘）</t>
  </si>
  <si>
    <t>合价（元）</t>
  </si>
  <si>
    <t>高</t>
  </si>
  <si>
    <t>宽</t>
  </si>
  <si>
    <t>门扇</t>
  </si>
  <si>
    <t>门套</t>
  </si>
  <si>
    <t>五金及配件</t>
  </si>
  <si>
    <t>安装费</t>
  </si>
  <si>
    <t>成品保护费</t>
  </si>
  <si>
    <t>房间门（平板）</t>
  </si>
  <si>
    <t>樘</t>
  </si>
  <si>
    <t>五金配件包含：门锁，门吸，合页</t>
  </si>
  <si>
    <t>室内防火门（平板）</t>
  </si>
  <si>
    <t>报价包括门和五金的结构调整、安装等全部费用，满足消防验收乙级要求。</t>
  </si>
  <si>
    <t>卫生间单开门</t>
  </si>
  <si>
    <t>厨房双扇移门（吊轨、木质门套、木质夹玻璃门扇）</t>
  </si>
  <si>
    <t>5mm钢化透明玻璃，木制门套、门扇，阻尼器另计。</t>
  </si>
  <si>
    <r>
      <rPr>
        <b/>
        <sz val="12"/>
        <color theme="1"/>
        <rFont val="宋体"/>
        <family val="3"/>
        <charset val="134"/>
      </rPr>
      <t>报价说明：</t>
    </r>
    <r>
      <rPr>
        <sz val="12"/>
        <color rgb="FF000000"/>
        <rFont val="宋体"/>
        <family val="3"/>
        <charset val="134"/>
      </rPr>
      <t xml:space="preserve">
1.门扇、门套费用：指除运输、卸车、安装、五金及配件、成品保护费外的所有费用，包括产品、设计、制作加工、包装、辅材、利润、税金等所发生的一切费用，也包括样板制作、现场协调、配合验收、抽样检测、因质量问题引起的更换和更换引起的一切费用、技术指导及培训等费用。门扇默认填芯材料为MDF木制格栅。不含门洞基层板费用。
默认为双包哑口套、AB框，卫生间门套防水处理。防火门厚度满足防火等级乙级要求，其他门厚度40mm。墙厚≤250mm。颜色花纹调整价格不调整。
2.</t>
    </r>
    <r>
      <rPr>
        <sz val="12"/>
        <color rgb="FFFF0000"/>
        <rFont val="宋体"/>
        <family val="3"/>
        <charset val="134"/>
      </rPr>
      <t>五金及配件：门锁、五金品牌为坚朗、神冈、科瑞艾特，不锈钢分体</t>
    </r>
    <r>
      <rPr>
        <sz val="12"/>
        <color rgb="FF000000"/>
        <rFont val="宋体"/>
        <family val="3"/>
        <charset val="134"/>
      </rPr>
      <t>锁。
3.安装费：按樘计价，包括但不仅限于门扇、门套、五金及配件等所有部件卸车并由仓储地点搬运到对应房间、安装所需费用、安装用材料、施工技术措施费、半成品保管、移交前成品保管、保修期内因产品质量问题引起的维修、主材施工损耗、机械费、保险费、验收、管理费和利润、税金等费用。
4.运输费：根据具体落地项目进行调差。
5.价格均为含税价，税率13%。</t>
    </r>
  </si>
  <si>
    <t>铝合金窄边推拉门报价清单分项单价</t>
  </si>
  <si>
    <t>参考样式</t>
  </si>
  <si>
    <t>单价合计</t>
  </si>
  <si>
    <t>玻璃</t>
  </si>
  <si>
    <t>型材</t>
  </si>
  <si>
    <t>厨房双扇移门(2cm窄边)</t>
  </si>
  <si>
    <t>m2</t>
  </si>
  <si>
    <t>双吊轨</t>
  </si>
  <si>
    <t>m</t>
  </si>
  <si>
    <t>/</t>
  </si>
  <si>
    <t>滑轮（带阻尼）</t>
  </si>
  <si>
    <t>套</t>
  </si>
  <si>
    <t>每扇门一套</t>
  </si>
  <si>
    <t>拉手</t>
  </si>
  <si>
    <t>个</t>
  </si>
  <si>
    <t>每扇门2个</t>
  </si>
  <si>
    <r>
      <rPr>
        <b/>
        <sz val="12"/>
        <rFont val="宋体"/>
        <family val="3"/>
        <charset val="134"/>
      </rPr>
      <t>报价说明：</t>
    </r>
    <r>
      <rPr>
        <sz val="12"/>
        <rFont val="宋体"/>
        <family val="3"/>
        <charset val="134"/>
      </rPr>
      <t xml:space="preserve">
1.玻璃、型材费用：指除运输、卸车、安装、五金及配件、成品保护费外的所有费用，包括产品、设计、制作加工、包装、辅材、利润、税金等所发生的一切费用，也包括样板制作、现场协调、配合验收、抽样检测、因质量问题引起的更换和更换引起的一切费用、技术指导及培训等费用。
默认门厚40mm。颜色调整价格不调整。
2.五金及配件品牌为名门、坚朗、欧派克。
3.安装费：按樘计价，包括但不仅限于门扇、五金及配件等所有部件卸车并由仓储地点搬运到对应房间、安装所需费用、安装用材料、施工技术措施费、半成品保管、移交前成品保管、保修期内因产品质量问题引起的维修、主材施工损耗、机械费、保险费、验收、管理费和利润、税金等费用。
4.运输费：根据具体落地项目进行调差。
5.限位器不另行计算费用。
6.价格均为含税价，税率13%。</t>
    </r>
  </si>
  <si>
    <t>示意图</t>
  </si>
  <si>
    <t>三聚氰胺单价（元/m）</t>
  </si>
  <si>
    <t>安装费(元/个）</t>
  </si>
  <si>
    <t>合价(元）</t>
  </si>
  <si>
    <t>双面哑口套、线条</t>
  </si>
  <si>
    <t>1、安装费不单独报价；
2、合价=工程量*三聚氰胺饰面单价</t>
  </si>
  <si>
    <t>单面哑口套、线条</t>
  </si>
  <si>
    <t>门楣板（8mm密度板基材）</t>
  </si>
  <si>
    <t>合价=工程量*三聚氰胺饰面单价</t>
  </si>
  <si>
    <r>
      <rPr>
        <b/>
        <sz val="12"/>
        <color theme="1"/>
        <rFont val="宋体"/>
        <family val="3"/>
        <charset val="134"/>
      </rPr>
      <t>报价说明：</t>
    </r>
    <r>
      <rPr>
        <sz val="12"/>
        <color rgb="FF000000"/>
        <rFont val="宋体"/>
        <family val="3"/>
        <charset val="134"/>
      </rPr>
      <t xml:space="preserve">
1.门套结构AB框，5mm密度板+12mm厚多层板+5mm密度板。                                                                                                         
2.墙厚≤250mm。                                                                  
3.价格均为含税价，税率13%。                                                                  
4.三聚氰胺饰面颜色花纹变化价格不调整。
5.报价为除运输费外，包括材料费、安装费、成品保护费等的全部费用。</t>
    </r>
  </si>
  <si>
    <t>选配调差表</t>
  </si>
  <si>
    <t>款式调差</t>
  </si>
  <si>
    <t>项目</t>
  </si>
  <si>
    <r>
      <rPr>
        <b/>
        <sz val="12"/>
        <rFont val="宋体"/>
        <family val="3"/>
        <charset val="134"/>
      </rPr>
      <t>调差单价(元</t>
    </r>
    <r>
      <rPr>
        <b/>
        <sz val="12"/>
        <rFont val="宋体"/>
        <family val="3"/>
        <charset val="134"/>
      </rPr>
      <t>/m2）</t>
    </r>
  </si>
  <si>
    <t>当玻璃由白玻改为灰玻。则新款式价格=原基础款式价格+调差价格*面积。</t>
  </si>
  <si>
    <t>仅厨房铝合金推拉门</t>
  </si>
  <si>
    <r>
      <rPr>
        <b/>
        <sz val="12"/>
        <rFont val="宋体"/>
        <family val="3"/>
        <charset val="134"/>
      </rPr>
      <t>报价说明：</t>
    </r>
    <r>
      <rPr>
        <sz val="12"/>
        <rFont val="宋体"/>
        <family val="3"/>
        <charset val="134"/>
      </rPr>
      <t>价格均为含税价，税率13%。</t>
    </r>
  </si>
  <si>
    <t>室内门运输费用一览表（含税）</t>
  </si>
  <si>
    <t>项目所在地</t>
  </si>
  <si>
    <t>单价</t>
  </si>
  <si>
    <t>南通</t>
  </si>
  <si>
    <t>单扇门</t>
  </si>
  <si>
    <t>双扇门</t>
  </si>
  <si>
    <t>铝合金推拉门</t>
  </si>
  <si>
    <t>哑口套、线条</t>
  </si>
  <si>
    <t>门楣板</t>
  </si>
  <si>
    <r>
      <rPr>
        <b/>
        <sz val="12"/>
        <rFont val="宋体"/>
        <family val="3"/>
        <charset val="134"/>
      </rPr>
      <t>说明：</t>
    </r>
    <r>
      <rPr>
        <sz val="12"/>
        <rFont val="宋体"/>
        <family val="3"/>
        <charset val="134"/>
      </rPr>
      <t xml:space="preserve">
1、运输费为各投标单位工厂位置至我司具体项目现场的运输费用，包括装车费、运输、卸货至指定地点等一切费用，不论洞口大小，均不做调整。
2、集中采购有效期内运输费用不进行调整。
3、后期如有新增加城市，运费参照相邻的城市计算。</t>
    </r>
  </si>
  <si>
    <t>装修房户内门锁及五金价格清单</t>
  </si>
  <si>
    <t>项目名称</t>
  </si>
  <si>
    <t>参考图片</t>
  </si>
  <si>
    <t>品牌</t>
  </si>
  <si>
    <t>材质说明</t>
  </si>
  <si>
    <t>含税价格</t>
  </si>
  <si>
    <t>铝合金门锁</t>
  </si>
  <si>
    <t>坚朗、神冈、科瑞艾特</t>
  </si>
  <si>
    <t>1、材质:铝合金
2、械静音锁体铝锁芯
3、锁把手需带弹簧结构，且与面板为一体结构。
4、保修要求：整体保修3年，寿命21万次，需同时满足</t>
  </si>
  <si>
    <t>品牌海诗蔓、施贝德，材质铝合金</t>
  </si>
  <si>
    <t>门锁综合单价</t>
  </si>
  <si>
    <t>合页</t>
  </si>
  <si>
    <t>1.201不锈钢
2.承重10kg/片</t>
  </si>
  <si>
    <t>品牌海诗蔓、施贝德</t>
  </si>
  <si>
    <t>合页综合单价</t>
  </si>
  <si>
    <t>门吸</t>
  </si>
  <si>
    <t>1.使用次数20万次
2.锌合金表面CASS实验8小时R.N.9.5以上
3.中性盐雾实验72小时无变化</t>
  </si>
  <si>
    <t>门吸综合单价</t>
  </si>
  <si>
    <t>滑轮五金</t>
  </si>
  <si>
    <t>欧派克</t>
  </si>
  <si>
    <t>铝合金吊轨，壁厚不小与2.5mm,双阻尼静音滑轮</t>
  </si>
  <si>
    <t>单扇门的滑轮五金，超凡系列</t>
  </si>
  <si>
    <t>图特</t>
  </si>
  <si>
    <t>单扇门的滑轮五金</t>
  </si>
  <si>
    <t>滑轮五金综合单价</t>
  </si>
  <si>
    <t>8mm钢化透明玻璃，铝合金（哑黑）门扇,型材厚度1.8mm。门洞宽不小于1600mm。(常规:宽度1600mm*2200mm),喷涂工艺，门框主框壁厚1.2mm。</t>
    <phoneticPr fontId="20" type="noConversion"/>
  </si>
  <si>
    <t>说明：1.C标锁体尺寸为小锁体。2.C标避难间五金为不锈钢材质，其余五金都为铝合金。</t>
    <phoneticPr fontId="2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</si>
</sst>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_);[Red]\(0.00\)"/>
    <numFmt numFmtId="177" formatCode="0.00_ "/>
    <numFmt numFmtId="178" formatCode="0;[Red]0"/>
  </numFmts>
  <fonts count="21" x14ac:knownFonts="1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20"/>
      <name val="宋体"/>
      <family val="3"/>
      <charset val="134"/>
    </font>
    <font>
      <b/>
      <sz val="10"/>
      <name val="宋体"/>
      <family val="3"/>
      <charset val="134"/>
    </font>
    <font>
      <b/>
      <sz val="11"/>
      <color indexed="8"/>
      <name val="宋体"/>
      <family val="3"/>
      <charset val="134"/>
    </font>
    <font>
      <b/>
      <sz val="16"/>
      <name val="宋体"/>
      <family val="3"/>
      <charset val="134"/>
    </font>
    <font>
      <b/>
      <sz val="12"/>
      <name val="宋体"/>
      <family val="3"/>
      <charset val="134"/>
    </font>
    <font>
      <sz val="12"/>
      <color theme="1"/>
      <name val="宋体"/>
      <family val="3"/>
      <charset val="134"/>
    </font>
    <font>
      <b/>
      <sz val="16"/>
      <name val="宋体"/>
      <family val="3"/>
      <charset val="134"/>
      <scheme val="major"/>
    </font>
    <font>
      <sz val="12"/>
      <color rgb="FF000000"/>
      <name val="宋体"/>
      <family val="3"/>
      <charset val="134"/>
      <scheme val="minor"/>
    </font>
    <font>
      <b/>
      <sz val="16"/>
      <color theme="1"/>
      <name val="宋体"/>
      <family val="3"/>
      <charset val="134"/>
    </font>
    <font>
      <b/>
      <sz val="12"/>
      <color theme="1"/>
      <name val="宋体"/>
      <family val="3"/>
      <charset val="134"/>
    </font>
    <font>
      <sz val="13"/>
      <color theme="1"/>
      <name val="宋体"/>
      <family val="3"/>
      <charset val="134"/>
    </font>
    <font>
      <sz val="12"/>
      <color theme="1"/>
      <name val="Calibri"/>
      <family val="2"/>
    </font>
    <font>
      <b/>
      <sz val="12"/>
      <name val="Calibri"/>
      <family val="2"/>
    </font>
    <font>
      <sz val="12"/>
      <name val="Calibri"/>
      <family val="2"/>
    </font>
    <font>
      <b/>
      <sz val="12"/>
      <color theme="1"/>
      <name val="Calibri"/>
      <family val="2"/>
    </font>
    <font>
      <sz val="11"/>
      <color theme="1"/>
      <name val="宋体"/>
      <family val="3"/>
      <charset val="134"/>
      <scheme val="minor"/>
    </font>
    <font>
      <sz val="12"/>
      <color rgb="FF000000"/>
      <name val="宋体"/>
      <family val="3"/>
      <charset val="134"/>
    </font>
    <font>
      <sz val="12"/>
      <color rgb="FFFF0000"/>
      <name val="宋体"/>
      <family val="3"/>
      <charset val="134"/>
    </font>
    <font>
      <sz val="9"/>
      <name val="宋体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</borders>
  <cellStyleXfs count="7">
    <xf numFmtId="0" fontId="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>
      <alignment vertical="center"/>
    </xf>
    <xf numFmtId="0" fontId="17" fillId="0" borderId="0">
      <alignment vertical="center"/>
    </xf>
  </cellStyleXfs>
  <cellXfs count="14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177" fontId="1" fillId="0" borderId="0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 wrapText="1"/>
    </xf>
    <xf numFmtId="9" fontId="3" fillId="0" borderId="1" xfId="2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9" fontId="3" fillId="0" borderId="2" xfId="2" applyNumberFormat="1" applyFont="1" applyFill="1" applyBorder="1" applyAlignment="1">
      <alignment horizontal="center" vertical="center" wrapText="1"/>
    </xf>
    <xf numFmtId="177" fontId="1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vertical="center"/>
    </xf>
    <xf numFmtId="177" fontId="0" fillId="0" borderId="1" xfId="0" applyNumberFormat="1" applyFill="1" applyBorder="1" applyAlignment="1">
      <alignment horizontal="center" vertical="center"/>
    </xf>
    <xf numFmtId="0" fontId="1" fillId="0" borderId="0" xfId="4" applyFill="1" applyAlignment="1">
      <alignment vertical="center" wrapText="1"/>
    </xf>
    <xf numFmtId="0" fontId="1" fillId="2" borderId="0" xfId="4" applyFill="1" applyAlignment="1">
      <alignment vertical="center" wrapText="1"/>
    </xf>
    <xf numFmtId="0" fontId="1" fillId="0" borderId="0" xfId="4" applyFill="1" applyAlignment="1">
      <alignment horizontal="center" vertical="center" wrapText="1"/>
    </xf>
    <xf numFmtId="0" fontId="6" fillId="2" borderId="1" xfId="4" applyFont="1" applyFill="1" applyBorder="1" applyAlignment="1">
      <alignment horizontal="center" vertical="center" wrapText="1"/>
    </xf>
    <xf numFmtId="0" fontId="6" fillId="0" borderId="1" xfId="4" applyFont="1" applyFill="1" applyBorder="1" applyAlignment="1">
      <alignment horizontal="center" vertical="center" wrapText="1"/>
    </xf>
    <xf numFmtId="0" fontId="1" fillId="2" borderId="1" xfId="4" applyFont="1" applyFill="1" applyBorder="1" applyAlignment="1">
      <alignment horizontal="center" vertical="center" wrapText="1"/>
    </xf>
    <xf numFmtId="0" fontId="1" fillId="0" borderId="1" xfId="1" applyFont="1" applyFill="1" applyBorder="1" applyAlignment="1">
      <alignment horizontal="center" vertical="center"/>
    </xf>
    <xf numFmtId="177" fontId="1" fillId="0" borderId="1" xfId="4" applyNumberFormat="1" applyFont="1" applyFill="1" applyBorder="1" applyAlignment="1">
      <alignment horizontal="center" vertical="center" wrapText="1"/>
    </xf>
    <xf numFmtId="0" fontId="1" fillId="2" borderId="1" xfId="4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1" xfId="4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176" fontId="7" fillId="0" borderId="0" xfId="0" applyNumberFormat="1" applyFont="1" applyFill="1" applyBorder="1" applyAlignment="1">
      <alignment horizontal="center" vertical="center" wrapText="1"/>
    </xf>
    <xf numFmtId="10" fontId="7" fillId="0" borderId="0" xfId="0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4" xfId="5" applyFont="1" applyFill="1" applyBorder="1" applyAlignment="1">
      <alignment horizontal="center" vertical="center" wrapText="1"/>
    </xf>
    <xf numFmtId="0" fontId="1" fillId="0" borderId="1" xfId="5" applyFont="1" applyBorder="1" applyAlignment="1">
      <alignment horizontal="center" vertical="center"/>
    </xf>
    <xf numFmtId="0" fontId="1" fillId="0" borderId="1" xfId="5" applyFont="1" applyFill="1" applyBorder="1" applyAlignment="1">
      <alignment horizontal="left" vertical="center" wrapText="1"/>
    </xf>
    <xf numFmtId="0" fontId="9" fillId="3" borderId="1" xfId="5" applyFont="1" applyFill="1" applyBorder="1" applyAlignment="1">
      <alignment horizontal="center" vertical="center" wrapText="1"/>
    </xf>
    <xf numFmtId="0" fontId="9" fillId="3" borderId="4" xfId="5" applyFont="1" applyFill="1" applyBorder="1" applyAlignment="1">
      <alignment horizontal="center" vertical="center" wrapText="1"/>
    </xf>
    <xf numFmtId="176" fontId="1" fillId="0" borderId="4" xfId="5" applyNumberFormat="1" applyFont="1" applyFill="1" applyBorder="1" applyAlignment="1">
      <alignment horizontal="center" vertical="center" wrapText="1"/>
    </xf>
    <xf numFmtId="0" fontId="1" fillId="0" borderId="4" xfId="5" applyFont="1" applyFill="1" applyBorder="1" applyAlignment="1">
      <alignment horizontal="center" vertical="center" wrapText="1"/>
    </xf>
    <xf numFmtId="0" fontId="1" fillId="0" borderId="1" xfId="5" applyFont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177" fontId="1" fillId="0" borderId="0" xfId="0" applyNumberFormat="1" applyFont="1" applyFill="1" applyBorder="1" applyAlignment="1">
      <alignment vertical="center"/>
    </xf>
    <xf numFmtId="176" fontId="1" fillId="0" borderId="0" xfId="0" applyNumberFormat="1" applyFont="1" applyFill="1" applyBorder="1" applyAlignment="1">
      <alignment vertical="center"/>
    </xf>
    <xf numFmtId="10" fontId="1" fillId="0" borderId="0" xfId="0" applyNumberFormat="1" applyFont="1" applyFill="1" applyBorder="1" applyAlignment="1">
      <alignment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177" fontId="11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178" fontId="12" fillId="2" borderId="1" xfId="0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176" fontId="7" fillId="0" borderId="1" xfId="0" applyNumberFormat="1" applyFont="1" applyFill="1" applyBorder="1" applyAlignment="1">
      <alignment horizontal="center" vertical="center" wrapText="1"/>
    </xf>
    <xf numFmtId="177" fontId="7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vertical="center" wrapText="1"/>
    </xf>
    <xf numFmtId="176" fontId="1" fillId="0" borderId="0" xfId="0" applyNumberFormat="1" applyFont="1" applyFill="1" applyBorder="1" applyAlignment="1">
      <alignment horizontal="center" vertical="center" wrapText="1"/>
    </xf>
    <xf numFmtId="176" fontId="7" fillId="4" borderId="0" xfId="0" applyNumberFormat="1" applyFont="1" applyFill="1" applyBorder="1" applyAlignment="1">
      <alignment horizontal="center" vertical="center" wrapText="1"/>
    </xf>
    <xf numFmtId="10" fontId="1" fillId="0" borderId="0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 wrapText="1"/>
    </xf>
    <xf numFmtId="177" fontId="7" fillId="0" borderId="0" xfId="0" applyNumberFormat="1" applyFont="1" applyFill="1" applyBorder="1" applyAlignment="1">
      <alignment horizontal="center" vertical="center" wrapText="1"/>
    </xf>
    <xf numFmtId="177" fontId="1" fillId="0" borderId="0" xfId="0" applyNumberFormat="1" applyFont="1" applyFill="1" applyBorder="1" applyAlignment="1">
      <alignment vertical="center" wrapText="1"/>
    </xf>
    <xf numFmtId="177" fontId="7" fillId="4" borderId="0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vertical="center"/>
    </xf>
    <xf numFmtId="177" fontId="7" fillId="0" borderId="0" xfId="0" applyNumberFormat="1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10" fontId="7" fillId="0" borderId="0" xfId="0" applyNumberFormat="1" applyFont="1" applyFill="1" applyBorder="1" applyAlignment="1">
      <alignment vertical="center"/>
    </xf>
    <xf numFmtId="176" fontId="7" fillId="0" borderId="0" xfId="0" applyNumberFormat="1" applyFont="1" applyFill="1" applyBorder="1" applyAlignment="1">
      <alignment vertical="center"/>
    </xf>
    <xf numFmtId="177" fontId="11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77" fontId="13" fillId="2" borderId="1" xfId="0" applyNumberFormat="1" applyFont="1" applyFill="1" applyBorder="1" applyAlignment="1">
      <alignment horizontal="center" vertical="center" wrapText="1"/>
    </xf>
    <xf numFmtId="177" fontId="7" fillId="2" borderId="1" xfId="0" applyNumberFormat="1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177" fontId="11" fillId="0" borderId="1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vertical="center" wrapText="1"/>
    </xf>
    <xf numFmtId="0" fontId="1" fillId="0" borderId="8" xfId="0" applyFont="1" applyFill="1" applyBorder="1" applyAlignment="1">
      <alignment vertical="center" wrapText="1"/>
    </xf>
    <xf numFmtId="177" fontId="6" fillId="0" borderId="1" xfId="0" applyNumberFormat="1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left" vertical="center" wrapText="1"/>
    </xf>
    <xf numFmtId="0" fontId="7" fillId="0" borderId="6" xfId="0" applyFont="1" applyFill="1" applyBorder="1" applyAlignment="1">
      <alignment horizontal="left" vertical="center" wrapText="1"/>
    </xf>
    <xf numFmtId="0" fontId="8" fillId="0" borderId="0" xfId="5" applyFont="1" applyAlignment="1">
      <alignment horizontal="center" vertical="center"/>
    </xf>
    <xf numFmtId="0" fontId="6" fillId="0" borderId="1" xfId="5" applyFont="1" applyFill="1" applyBorder="1" applyAlignment="1">
      <alignment horizontal="left" vertical="center" wrapText="1"/>
    </xf>
    <xf numFmtId="0" fontId="1" fillId="0" borderId="8" xfId="5" applyFont="1" applyBorder="1" applyAlignment="1">
      <alignment vertical="center"/>
    </xf>
    <xf numFmtId="0" fontId="5" fillId="0" borderId="0" xfId="4" applyFont="1" applyFill="1" applyAlignment="1">
      <alignment horizontal="center" vertical="center" wrapText="1"/>
    </xf>
    <xf numFmtId="0" fontId="6" fillId="2" borderId="1" xfId="4" applyFont="1" applyFill="1" applyBorder="1" applyAlignment="1">
      <alignment horizontal="center" vertical="center" wrapText="1"/>
    </xf>
    <xf numFmtId="0" fontId="6" fillId="0" borderId="0" xfId="4" applyFont="1" applyFill="1" applyBorder="1" applyAlignment="1">
      <alignment vertical="center" wrapText="1"/>
    </xf>
    <xf numFmtId="0" fontId="1" fillId="0" borderId="0" xfId="4" applyFont="1" applyFill="1" applyBorder="1" applyAlignment="1">
      <alignment vertical="center" wrapText="1"/>
    </xf>
    <xf numFmtId="0" fontId="1" fillId="0" borderId="2" xfId="1" applyFont="1" applyFill="1" applyBorder="1" applyAlignment="1">
      <alignment horizontal="center" vertical="center"/>
    </xf>
    <xf numFmtId="0" fontId="1" fillId="0" borderId="10" xfId="1" applyFont="1" applyFill="1" applyBorder="1" applyAlignment="1">
      <alignment horizontal="center" vertical="center"/>
    </xf>
    <xf numFmtId="0" fontId="1" fillId="0" borderId="3" xfId="1" applyFont="1" applyFill="1" applyBorder="1" applyAlignment="1">
      <alignment horizontal="center" vertical="center"/>
    </xf>
    <xf numFmtId="0" fontId="1" fillId="0" borderId="8" xfId="0" applyFont="1" applyFill="1" applyBorder="1" applyAlignment="1">
      <alignment horizontal="center" vertical="center"/>
    </xf>
    <xf numFmtId="0" fontId="0" fillId="0" borderId="8" xfId="0" applyBorder="1" applyAlignment="1">
      <alignment vertical="center"/>
    </xf>
    <xf numFmtId="0" fontId="0" fillId="0" borderId="0" xfId="0" applyAlignment="1">
      <alignment vertical="center"/>
    </xf>
    <xf numFmtId="0" fontId="2" fillId="0" borderId="1" xfId="2" applyFont="1" applyFill="1" applyBorder="1" applyAlignment="1">
      <alignment horizontal="center" vertical="center"/>
    </xf>
    <xf numFmtId="177" fontId="2" fillId="0" borderId="1" xfId="2" applyNumberFormat="1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 wrapText="1"/>
    </xf>
    <xf numFmtId="177" fontId="4" fillId="0" borderId="2" xfId="3" applyNumberFormat="1" applyFont="1" applyFill="1" applyBorder="1" applyAlignment="1">
      <alignment horizontal="center" vertical="center" wrapText="1"/>
    </xf>
    <xf numFmtId="177" fontId="4" fillId="0" borderId="3" xfId="3" applyNumberFormat="1" applyFont="1" applyFill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 wrapText="1"/>
    </xf>
  </cellXfs>
  <cellStyles count="7">
    <cellStyle name="常规" xfId="0" builtinId="0"/>
    <cellStyle name="常规 2" xfId="4" xr:uid="{00000000-0005-0000-0000-000034000000}"/>
    <cellStyle name="常规 2 2 3" xfId="1" xr:uid="{00000000-0005-0000-0000-000025000000}"/>
    <cellStyle name="常规 3" xfId="5" xr:uid="{00000000-0005-0000-0000-000035000000}"/>
    <cellStyle name="常规 3 2" xfId="2" xr:uid="{00000000-0005-0000-0000-000029000000}"/>
    <cellStyle name="常规 3 3" xfId="3" xr:uid="{00000000-0005-0000-0000-00002D000000}"/>
    <cellStyle name="常规 4" xfId="6" xr:uid="{00000000-0005-0000-0000-000036000000}"/>
  </cellStyles>
  <dxfs count="0"/>
  <tableStyles count="0" defaultTableStyle="TableStyleMedium2" defaultPivotStyle="PivotStyleLight16"/>
  <colors>
    <mruColors>
      <color rgb="FFFFFF00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10.jpeg"/><Relationship Id="rId7" Type="http://schemas.openxmlformats.org/officeDocument/2006/relationships/image" Target="../media/image14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png"/><Relationship Id="rId5" Type="http://schemas.openxmlformats.org/officeDocument/2006/relationships/image" Target="../media/image12.png"/><Relationship Id="rId4" Type="http://schemas.openxmlformats.org/officeDocument/2006/relationships/image" Target="../media/image11.png"/><Relationship Id="rId9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107315</xdr:colOff>
      <xdr:row>18</xdr:row>
      <xdr:rowOff>197485</xdr:rowOff>
    </xdr:from>
    <xdr:to>
      <xdr:col>2</xdr:col>
      <xdr:colOff>952500</xdr:colOff>
      <xdr:row>22</xdr:row>
      <xdr:rowOff>197485</xdr:rowOff>
    </xdr:to>
    <xdr:pic>
      <xdr:nvPicPr>
        <xdr:cNvPr id="7" name="图片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52905" y="9048115"/>
          <a:ext cx="845185" cy="1219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193040</xdr:colOff>
      <xdr:row>8</xdr:row>
      <xdr:rowOff>0</xdr:rowOff>
    </xdr:from>
    <xdr:to>
      <xdr:col>2</xdr:col>
      <xdr:colOff>887730</xdr:colOff>
      <xdr:row>12</xdr:row>
      <xdr:rowOff>176530</xdr:rowOff>
    </xdr:to>
    <xdr:pic>
      <xdr:nvPicPr>
        <xdr:cNvPr id="9" name="图片 1" descr="c49f7a30a790902d44a672072662c67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38630" y="2800350"/>
          <a:ext cx="694690" cy="13957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215265</xdr:colOff>
      <xdr:row>3</xdr:row>
      <xdr:rowOff>68580</xdr:rowOff>
    </xdr:from>
    <xdr:to>
      <xdr:col>2</xdr:col>
      <xdr:colOff>824865</xdr:colOff>
      <xdr:row>7</xdr:row>
      <xdr:rowOff>266065</xdr:rowOff>
    </xdr:to>
    <xdr:pic>
      <xdr:nvPicPr>
        <xdr:cNvPr id="10" name="图片 3" descr="09f1b8001ff4f975936d3624b0f6245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02105" y="1295400"/>
          <a:ext cx="609600" cy="14166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173990</xdr:colOff>
      <xdr:row>13</xdr:row>
      <xdr:rowOff>31750</xdr:rowOff>
    </xdr:from>
    <xdr:to>
      <xdr:col>2</xdr:col>
      <xdr:colOff>829310</xdr:colOff>
      <xdr:row>17</xdr:row>
      <xdr:rowOff>260350</xdr:rowOff>
    </xdr:to>
    <xdr:pic>
      <xdr:nvPicPr>
        <xdr:cNvPr id="11" name="图片 2" descr="15a73477bb1ce5e14f05ad9972c78a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19580" y="7358380"/>
          <a:ext cx="655320" cy="1447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160020</xdr:colOff>
      <xdr:row>8</xdr:row>
      <xdr:rowOff>76200</xdr:rowOff>
    </xdr:from>
    <xdr:to>
      <xdr:col>2</xdr:col>
      <xdr:colOff>769620</xdr:colOff>
      <xdr:row>12</xdr:row>
      <xdr:rowOff>273685</xdr:rowOff>
    </xdr:to>
    <xdr:pic>
      <xdr:nvPicPr>
        <xdr:cNvPr id="2" name="图片 4" descr="09f1b8001ff4f975936d3624b0f6245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05610" y="4354830"/>
          <a:ext cx="609600" cy="14166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151765</xdr:colOff>
      <xdr:row>13</xdr:row>
      <xdr:rowOff>0</xdr:rowOff>
    </xdr:from>
    <xdr:to>
      <xdr:col>2</xdr:col>
      <xdr:colOff>846455</xdr:colOff>
      <xdr:row>17</xdr:row>
      <xdr:rowOff>166370</xdr:rowOff>
    </xdr:to>
    <xdr:pic>
      <xdr:nvPicPr>
        <xdr:cNvPr id="3" name="图片 5" descr="c49f7a30a790902d44a672072662c67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97355" y="5909945"/>
          <a:ext cx="694690" cy="138557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114300</xdr:colOff>
      <xdr:row>3</xdr:row>
      <xdr:rowOff>211455</xdr:rowOff>
    </xdr:from>
    <xdr:to>
      <xdr:col>2</xdr:col>
      <xdr:colOff>944880</xdr:colOff>
      <xdr:row>3</xdr:row>
      <xdr:rowOff>1517015</xdr:rowOff>
    </xdr:to>
    <xdr:pic>
      <xdr:nvPicPr>
        <xdr:cNvPr id="2" name="attachment-1637559390662-52db3f3afbb8e79c" descr="attachment-1637559390662-52db3f3afbb8e79c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33625" y="1384935"/>
          <a:ext cx="830580" cy="130556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75565</xdr:colOff>
      <xdr:row>3</xdr:row>
      <xdr:rowOff>108585</xdr:rowOff>
    </xdr:from>
    <xdr:to>
      <xdr:col>2</xdr:col>
      <xdr:colOff>845820</xdr:colOff>
      <xdr:row>3</xdr:row>
      <xdr:rowOff>1212215</xdr:rowOff>
    </xdr:to>
    <xdr:pic>
      <xdr:nvPicPr>
        <xdr:cNvPr id="2" name="图片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51200" y="2783205"/>
          <a:ext cx="770255" cy="11036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68580</xdr:colOff>
      <xdr:row>2</xdr:row>
      <xdr:rowOff>165735</xdr:rowOff>
    </xdr:from>
    <xdr:to>
      <xdr:col>2</xdr:col>
      <xdr:colOff>929640</xdr:colOff>
      <xdr:row>2</xdr:row>
      <xdr:rowOff>1165225</xdr:rowOff>
    </xdr:to>
    <xdr:pic>
      <xdr:nvPicPr>
        <xdr:cNvPr id="3" name="图片 3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44215" y="1514475"/>
          <a:ext cx="861060" cy="99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234950</xdr:colOff>
      <xdr:row>7</xdr:row>
      <xdr:rowOff>50800</xdr:rowOff>
    </xdr:from>
    <xdr:to>
      <xdr:col>2</xdr:col>
      <xdr:colOff>881380</xdr:colOff>
      <xdr:row>7</xdr:row>
      <xdr:rowOff>859155</xdr:rowOff>
    </xdr:to>
    <xdr:pic>
      <xdr:nvPicPr>
        <xdr:cNvPr id="12" name="图片 23" descr="图片2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flipH="1">
          <a:off x="1676400" y="4902200"/>
          <a:ext cx="646430" cy="808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247650</xdr:colOff>
      <xdr:row>8</xdr:row>
      <xdr:rowOff>55245</xdr:rowOff>
    </xdr:from>
    <xdr:to>
      <xdr:col>2</xdr:col>
      <xdr:colOff>793750</xdr:colOff>
      <xdr:row>8</xdr:row>
      <xdr:rowOff>770255</xdr:rowOff>
    </xdr:to>
    <xdr:pic>
      <xdr:nvPicPr>
        <xdr:cNvPr id="13" name="图片 24" descr="图片441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flipH="1">
          <a:off x="1689100" y="5808345"/>
          <a:ext cx="546100" cy="715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165100</xdr:colOff>
      <xdr:row>10</xdr:row>
      <xdr:rowOff>50800</xdr:rowOff>
    </xdr:from>
    <xdr:to>
      <xdr:col>2</xdr:col>
      <xdr:colOff>1019175</xdr:colOff>
      <xdr:row>10</xdr:row>
      <xdr:rowOff>902335</xdr:rowOff>
    </xdr:to>
    <xdr:pic>
      <xdr:nvPicPr>
        <xdr:cNvPr id="14" name="图片 2" descr="SG-D016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06550" y="6934200"/>
          <a:ext cx="854075" cy="851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50800</xdr:colOff>
      <xdr:row>11</xdr:row>
      <xdr:rowOff>58420</xdr:rowOff>
    </xdr:from>
    <xdr:to>
      <xdr:col>2</xdr:col>
      <xdr:colOff>859155</xdr:colOff>
      <xdr:row>11</xdr:row>
      <xdr:rowOff>800735</xdr:rowOff>
    </xdr:to>
    <xdr:pic>
      <xdr:nvPicPr>
        <xdr:cNvPr id="15" name="图片 8" descr="SG-DS002.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92250" y="7894320"/>
          <a:ext cx="808355" cy="7423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91440</xdr:colOff>
      <xdr:row>3</xdr:row>
      <xdr:rowOff>368300</xdr:rowOff>
    </xdr:from>
    <xdr:to>
      <xdr:col>2</xdr:col>
      <xdr:colOff>996315</xdr:colOff>
      <xdr:row>3</xdr:row>
      <xdr:rowOff>795020</xdr:rowOff>
    </xdr:to>
    <xdr:pic>
      <xdr:nvPicPr>
        <xdr:cNvPr id="3" name="图片 33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32890" y="1054100"/>
          <a:ext cx="904875" cy="4267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206375</xdr:colOff>
      <xdr:row>4</xdr:row>
      <xdr:rowOff>294005</xdr:rowOff>
    </xdr:from>
    <xdr:to>
      <xdr:col>2</xdr:col>
      <xdr:colOff>915035</xdr:colOff>
      <xdr:row>4</xdr:row>
      <xdr:rowOff>826770</xdr:rowOff>
    </xdr:to>
    <xdr:pic>
      <xdr:nvPicPr>
        <xdr:cNvPr id="6" name="图片 36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47825" y="2199005"/>
          <a:ext cx="708660" cy="5327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95250</xdr:colOff>
      <xdr:row>5</xdr:row>
      <xdr:rowOff>474345</xdr:rowOff>
    </xdr:from>
    <xdr:to>
      <xdr:col>2</xdr:col>
      <xdr:colOff>1031875</xdr:colOff>
      <xdr:row>5</xdr:row>
      <xdr:rowOff>915670</xdr:rowOff>
    </xdr:to>
    <xdr:pic>
      <xdr:nvPicPr>
        <xdr:cNvPr id="7" name="图片 4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36700" y="3535045"/>
          <a:ext cx="936625" cy="441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44450</xdr:colOff>
      <xdr:row>13</xdr:row>
      <xdr:rowOff>142240</xdr:rowOff>
    </xdr:from>
    <xdr:to>
      <xdr:col>2</xdr:col>
      <xdr:colOff>1030605</xdr:colOff>
      <xdr:row>13</xdr:row>
      <xdr:rowOff>791845</xdr:rowOff>
    </xdr:to>
    <xdr:pic>
      <xdr:nvPicPr>
        <xdr:cNvPr id="8" name="图片 19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85900" y="9197340"/>
          <a:ext cx="986155" cy="6496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85090</xdr:colOff>
      <xdr:row>14</xdr:row>
      <xdr:rowOff>58420</xdr:rowOff>
    </xdr:from>
    <xdr:to>
      <xdr:col>2</xdr:col>
      <xdr:colOff>862330</xdr:colOff>
      <xdr:row>14</xdr:row>
      <xdr:rowOff>645160</xdr:rowOff>
    </xdr:to>
    <xdr:pic>
      <xdr:nvPicPr>
        <xdr:cNvPr id="9" name="图片 27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526540" y="10066020"/>
          <a:ext cx="777240" cy="58674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86180\Desktop\&#25143;&#20869;&#38376;&#25253;&#20215;&#28165;&#21333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汇总表"/>
      <sheetName val="科技木皮"/>
      <sheetName val="烤漆"/>
      <sheetName val="铝合金窄边推拉门"/>
      <sheetName val="门套、门楣板"/>
      <sheetName val="运输费用"/>
      <sheetName val="五金清单"/>
    </sheetNames>
    <sheetDataSet>
      <sheetData sheetId="0"/>
      <sheetData sheetId="1"/>
      <sheetData sheetId="2"/>
      <sheetData sheetId="3">
        <row r="5">
          <cell r="E5">
            <v>2000</v>
          </cell>
        </row>
      </sheetData>
      <sheetData sheetId="4">
        <row r="3">
          <cell r="E3">
            <v>1000</v>
          </cell>
        </row>
        <row r="4">
          <cell r="E4">
            <v>1000</v>
          </cell>
        </row>
        <row r="5">
          <cell r="E5">
            <v>1000</v>
          </cell>
        </row>
      </sheetData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"/>
  <sheetViews>
    <sheetView workbookViewId="0">
      <selection activeCell="F12" sqref="F12"/>
    </sheetView>
  </sheetViews>
  <sheetFormatPr defaultColWidth="9.77734375" defaultRowHeight="15.6" x14ac:dyDescent="0.25"/>
  <cols>
    <col min="1" max="1" width="9.77734375" style="1"/>
    <col min="2" max="2" width="21.21875" style="1" customWidth="1"/>
    <col min="3" max="3" width="25.6640625" style="1" customWidth="1"/>
    <col min="4" max="4" width="24" style="1" customWidth="1"/>
    <col min="5" max="21" width="24" style="39" customWidth="1"/>
    <col min="22" max="16384" width="9.77734375" style="1"/>
  </cols>
  <sheetData>
    <row r="1" spans="1:20" ht="65.25" customHeight="1" x14ac:dyDescent="0.25">
      <c r="A1" s="76" t="s">
        <v>0</v>
      </c>
      <c r="B1" s="76"/>
      <c r="C1" s="76"/>
      <c r="D1" s="76"/>
    </row>
    <row r="2" spans="1:20" ht="36.75" customHeight="1" x14ac:dyDescent="0.25">
      <c r="A2" s="71" t="s">
        <v>1</v>
      </c>
      <c r="B2" s="71" t="s">
        <v>2</v>
      </c>
      <c r="C2" s="71" t="s">
        <v>3</v>
      </c>
      <c r="D2" s="71" t="s">
        <v>4</v>
      </c>
    </row>
    <row r="3" spans="1:20" ht="36.75" customHeight="1" x14ac:dyDescent="0.25">
      <c r="A3" s="4">
        <v>1</v>
      </c>
      <c r="B3" s="4" t="s">
        <v>5</v>
      </c>
      <c r="C3" s="58">
        <f>三聚氰胺饰面内门!N24</f>
        <v>0</v>
      </c>
      <c r="D3" s="9" t="s">
        <v>6</v>
      </c>
      <c r="T3" s="39" t="e">
        <f t="shared" ref="T3:T6" si="0">(J3-L3)/J3</f>
        <v>#DIV/0!</v>
      </c>
    </row>
    <row r="4" spans="1:20" ht="36.75" customHeight="1" x14ac:dyDescent="0.25">
      <c r="A4" s="4">
        <v>2</v>
      </c>
      <c r="B4" s="4" t="s">
        <v>7</v>
      </c>
      <c r="C4" s="58">
        <f>铝合金窄边推拉门!K8</f>
        <v>0</v>
      </c>
      <c r="D4" s="4"/>
      <c r="T4" s="39" t="e">
        <f t="shared" si="0"/>
        <v>#DIV/0!</v>
      </c>
    </row>
    <row r="5" spans="1:20" ht="36.75" customHeight="1" x14ac:dyDescent="0.25">
      <c r="A5" s="4">
        <v>3</v>
      </c>
      <c r="B5" s="4" t="s">
        <v>8</v>
      </c>
      <c r="C5" s="58">
        <f>'门套、门楣板'!H6</f>
        <v>0</v>
      </c>
      <c r="D5" s="4"/>
      <c r="T5" s="39" t="e">
        <f t="shared" si="0"/>
        <v>#DIV/0!</v>
      </c>
    </row>
    <row r="6" spans="1:20" ht="36.75" customHeight="1" x14ac:dyDescent="0.25">
      <c r="A6" s="4">
        <v>4</v>
      </c>
      <c r="B6" s="4" t="s">
        <v>9</v>
      </c>
      <c r="C6" s="58">
        <f>选配调差表!F4</f>
        <v>0</v>
      </c>
      <c r="D6" s="4"/>
      <c r="T6" s="39" t="e">
        <f t="shared" si="0"/>
        <v>#DIV/0!</v>
      </c>
    </row>
    <row r="7" spans="1:20" ht="36.75" customHeight="1" x14ac:dyDescent="0.25">
      <c r="A7" s="4">
        <v>5</v>
      </c>
      <c r="B7" s="4" t="s">
        <v>10</v>
      </c>
      <c r="C7" s="58">
        <f>运输费用!G8</f>
        <v>0</v>
      </c>
      <c r="D7" s="4"/>
    </row>
    <row r="8" spans="1:20" ht="36.75" customHeight="1" x14ac:dyDescent="0.25">
      <c r="A8" s="77" t="s">
        <v>11</v>
      </c>
      <c r="B8" s="78"/>
      <c r="C8" s="71">
        <f>SUM(C3:C7)</f>
        <v>0</v>
      </c>
      <c r="D8" s="71"/>
    </row>
    <row r="9" spans="1:20" ht="31.95" customHeight="1" x14ac:dyDescent="0.25">
      <c r="A9" s="79" t="s">
        <v>12</v>
      </c>
      <c r="B9" s="79"/>
      <c r="C9" s="79"/>
      <c r="D9" s="79"/>
    </row>
  </sheetData>
  <mergeCells count="3">
    <mergeCell ref="A1:D1"/>
    <mergeCell ref="A8:B8"/>
    <mergeCell ref="A9:D9"/>
  </mergeCells>
  <phoneticPr fontId="20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X34"/>
  <sheetViews>
    <sheetView topLeftCell="A10" workbookViewId="0">
      <selection activeCell="C4" sqref="C4:O23"/>
    </sheetView>
  </sheetViews>
  <sheetFormatPr defaultColWidth="9.77734375" defaultRowHeight="24" customHeight="1" x14ac:dyDescent="0.25"/>
  <cols>
    <col min="1" max="1" width="5.33203125" style="65" customWidth="1"/>
    <col min="2" max="3" width="14.88671875" style="65" customWidth="1"/>
    <col min="4" max="7" width="9.33203125" style="65" customWidth="1"/>
    <col min="8" max="9" width="8.44140625" style="65" customWidth="1"/>
    <col min="10" max="10" width="8.88671875" style="66" customWidth="1"/>
    <col min="11" max="12" width="8.44140625" style="65" customWidth="1"/>
    <col min="13" max="13" width="12.6640625" style="65" customWidth="1"/>
    <col min="14" max="14" width="16.33203125" style="65" customWidth="1"/>
    <col min="15" max="15" width="28.5546875" style="65" customWidth="1"/>
    <col min="16" max="16" width="14.6640625" style="67" customWidth="1"/>
    <col min="17" max="17" width="9.77734375" style="65"/>
    <col min="18" max="19" width="9.77734375" style="66"/>
    <col min="20" max="20" width="9.77734375" style="68"/>
    <col min="21" max="21" width="13.77734375" style="69"/>
    <col min="22" max="23" width="9.77734375" style="65"/>
    <col min="24" max="25" width="14.6640625" style="66"/>
    <col min="26" max="26" width="9.77734375" style="68"/>
    <col min="27" max="27" width="11.33203125" style="66"/>
    <col min="28" max="28" width="9.77734375" style="68"/>
    <col min="29" max="31" width="9.77734375" style="65"/>
    <col min="32" max="32" width="14.6640625" style="66"/>
    <col min="33" max="33" width="9.77734375" style="68"/>
    <col min="34" max="34" width="11.33203125" style="66"/>
    <col min="35" max="35" width="17.6640625" style="66" customWidth="1"/>
    <col min="36" max="36" width="14.6640625" style="66" customWidth="1"/>
    <col min="37" max="37" width="14.6640625" style="65"/>
    <col min="38" max="38" width="18.6640625" style="65" customWidth="1"/>
    <col min="39" max="39" width="14.6640625" style="68"/>
    <col min="40" max="40" width="13.109375" style="65" customWidth="1"/>
    <col min="41" max="16384" width="9.77734375" style="65"/>
  </cols>
  <sheetData>
    <row r="1" spans="1:50" ht="39.9" customHeight="1" x14ac:dyDescent="0.25">
      <c r="A1" s="80" t="s">
        <v>13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AX1" s="62"/>
    </row>
    <row r="2" spans="1:50" s="26" customFormat="1" ht="24" customHeight="1" x14ac:dyDescent="0.25">
      <c r="A2" s="81" t="s">
        <v>1</v>
      </c>
      <c r="B2" s="81" t="s">
        <v>14</v>
      </c>
      <c r="C2" s="89" t="s">
        <v>15</v>
      </c>
      <c r="D2" s="81" t="s">
        <v>16</v>
      </c>
      <c r="E2" s="81"/>
      <c r="F2" s="81" t="s">
        <v>17</v>
      </c>
      <c r="G2" s="81" t="s">
        <v>18</v>
      </c>
      <c r="H2" s="81" t="s">
        <v>19</v>
      </c>
      <c r="I2" s="82"/>
      <c r="J2" s="82"/>
      <c r="K2" s="82"/>
      <c r="L2" s="82"/>
      <c r="M2" s="103" t="s">
        <v>20</v>
      </c>
      <c r="N2" s="103" t="s">
        <v>21</v>
      </c>
      <c r="O2" s="89" t="s">
        <v>4</v>
      </c>
      <c r="R2" s="62"/>
      <c r="S2" s="62"/>
      <c r="T2" s="28"/>
      <c r="U2" s="27"/>
      <c r="Y2" s="62"/>
      <c r="Z2" s="28"/>
      <c r="AA2" s="62"/>
      <c r="AB2" s="28"/>
      <c r="AF2" s="62"/>
      <c r="AG2" s="28"/>
      <c r="AH2" s="62"/>
      <c r="AI2" s="62"/>
      <c r="AJ2" s="62"/>
      <c r="AM2" s="28"/>
    </row>
    <row r="3" spans="1:50" s="26" customFormat="1" ht="33" customHeight="1" x14ac:dyDescent="0.25">
      <c r="A3" s="81"/>
      <c r="B3" s="81"/>
      <c r="C3" s="90"/>
      <c r="D3" s="43" t="s">
        <v>22</v>
      </c>
      <c r="E3" s="43" t="s">
        <v>23</v>
      </c>
      <c r="F3" s="81"/>
      <c r="G3" s="81"/>
      <c r="H3" s="43" t="s">
        <v>24</v>
      </c>
      <c r="I3" s="43" t="s">
        <v>25</v>
      </c>
      <c r="J3" s="70" t="s">
        <v>26</v>
      </c>
      <c r="K3" s="43" t="s">
        <v>27</v>
      </c>
      <c r="L3" s="43" t="s">
        <v>28</v>
      </c>
      <c r="M3" s="103"/>
      <c r="N3" s="103"/>
      <c r="O3" s="90"/>
      <c r="R3" s="62"/>
      <c r="S3" s="62"/>
      <c r="T3" s="28"/>
      <c r="U3" s="27"/>
      <c r="X3" s="62"/>
      <c r="Y3" s="62"/>
      <c r="Z3" s="28"/>
      <c r="AA3" s="62"/>
      <c r="AB3" s="28"/>
      <c r="AF3" s="62"/>
      <c r="AG3" s="28"/>
      <c r="AH3" s="62"/>
      <c r="AI3" s="64"/>
      <c r="AJ3" s="62"/>
      <c r="AL3" s="62"/>
      <c r="AM3" s="28"/>
    </row>
    <row r="4" spans="1:50" s="26" customFormat="1" ht="24" customHeight="1" x14ac:dyDescent="0.25">
      <c r="A4" s="102">
        <v>1</v>
      </c>
      <c r="B4" s="88" t="s">
        <v>29</v>
      </c>
      <c r="C4" s="91"/>
      <c r="D4" s="72">
        <v>2200</v>
      </c>
      <c r="E4" s="97">
        <v>900</v>
      </c>
      <c r="F4" s="73" t="s">
        <v>30</v>
      </c>
      <c r="G4" s="73">
        <v>696</v>
      </c>
      <c r="H4" s="74"/>
      <c r="I4" s="74"/>
      <c r="J4" s="74"/>
      <c r="K4" s="74"/>
      <c r="L4" s="74"/>
      <c r="M4" s="75">
        <f t="shared" ref="M4:M13" si="0">SUM(H4:L4)</f>
        <v>0</v>
      </c>
      <c r="N4" s="75">
        <f t="shared" ref="N4:N13" si="1">M4*G4</f>
        <v>0</v>
      </c>
      <c r="O4" s="98" t="s">
        <v>31</v>
      </c>
      <c r="P4" s="2"/>
      <c r="R4" s="62"/>
      <c r="S4" s="62"/>
      <c r="T4" s="28"/>
      <c r="U4" s="27"/>
      <c r="V4" s="2"/>
      <c r="X4" s="62"/>
      <c r="Y4" s="62"/>
      <c r="Z4" s="28"/>
      <c r="AA4" s="62"/>
      <c r="AB4" s="28"/>
      <c r="AC4" s="1"/>
      <c r="AF4" s="62"/>
      <c r="AG4" s="28"/>
      <c r="AH4" s="62"/>
      <c r="AI4" s="62"/>
      <c r="AJ4" s="62"/>
      <c r="AK4" s="62"/>
      <c r="AL4" s="62"/>
      <c r="AM4" s="28"/>
    </row>
    <row r="5" spans="1:50" s="26" customFormat="1" ht="24" customHeight="1" x14ac:dyDescent="0.25">
      <c r="A5" s="102"/>
      <c r="B5" s="88"/>
      <c r="C5" s="92"/>
      <c r="D5" s="72">
        <v>2250</v>
      </c>
      <c r="E5" s="97"/>
      <c r="F5" s="73" t="s">
        <v>30</v>
      </c>
      <c r="G5" s="73">
        <v>696</v>
      </c>
      <c r="H5" s="74"/>
      <c r="I5" s="74"/>
      <c r="J5" s="74"/>
      <c r="K5" s="74"/>
      <c r="L5" s="74"/>
      <c r="M5" s="75">
        <f t="shared" si="0"/>
        <v>0</v>
      </c>
      <c r="N5" s="75">
        <f t="shared" si="1"/>
        <v>0</v>
      </c>
      <c r="O5" s="99"/>
      <c r="P5" s="2"/>
      <c r="R5" s="62"/>
      <c r="S5" s="62"/>
      <c r="T5" s="28"/>
      <c r="U5" s="27"/>
      <c r="V5" s="2"/>
      <c r="X5" s="62"/>
      <c r="Y5" s="62"/>
      <c r="Z5" s="28"/>
      <c r="AA5" s="62"/>
      <c r="AB5" s="28"/>
      <c r="AC5" s="1"/>
      <c r="AF5" s="62"/>
      <c r="AG5" s="28"/>
      <c r="AH5" s="62"/>
      <c r="AI5" s="62"/>
      <c r="AJ5" s="62"/>
      <c r="AK5" s="62"/>
      <c r="AL5" s="62"/>
      <c r="AM5" s="28"/>
    </row>
    <row r="6" spans="1:50" s="26" customFormat="1" ht="24" customHeight="1" x14ac:dyDescent="0.25">
      <c r="A6" s="102"/>
      <c r="B6" s="88"/>
      <c r="C6" s="92"/>
      <c r="D6" s="72">
        <v>2300</v>
      </c>
      <c r="E6" s="97"/>
      <c r="F6" s="73" t="s">
        <v>30</v>
      </c>
      <c r="G6" s="73">
        <v>696</v>
      </c>
      <c r="H6" s="74"/>
      <c r="I6" s="74"/>
      <c r="J6" s="74"/>
      <c r="K6" s="74"/>
      <c r="L6" s="74"/>
      <c r="M6" s="75">
        <f t="shared" si="0"/>
        <v>0</v>
      </c>
      <c r="N6" s="75">
        <f t="shared" si="1"/>
        <v>0</v>
      </c>
      <c r="O6" s="99"/>
      <c r="P6" s="2"/>
      <c r="R6" s="62"/>
      <c r="S6" s="62"/>
      <c r="T6" s="28"/>
      <c r="U6" s="27"/>
      <c r="V6" s="2"/>
      <c r="X6" s="62"/>
      <c r="Y6" s="62"/>
      <c r="Z6" s="28"/>
      <c r="AA6" s="62"/>
      <c r="AB6" s="28"/>
      <c r="AC6" s="1"/>
      <c r="AF6" s="62"/>
      <c r="AG6" s="28"/>
      <c r="AH6" s="62"/>
      <c r="AI6" s="62"/>
      <c r="AJ6" s="62"/>
      <c r="AK6" s="62"/>
      <c r="AL6" s="62"/>
      <c r="AM6" s="28"/>
    </row>
    <row r="7" spans="1:50" s="26" customFormat="1" ht="24" customHeight="1" x14ac:dyDescent="0.25">
      <c r="A7" s="102"/>
      <c r="B7" s="88"/>
      <c r="C7" s="92"/>
      <c r="D7" s="72">
        <v>2350</v>
      </c>
      <c r="E7" s="97"/>
      <c r="F7" s="73" t="s">
        <v>30</v>
      </c>
      <c r="G7" s="73">
        <v>696</v>
      </c>
      <c r="H7" s="74"/>
      <c r="I7" s="74"/>
      <c r="J7" s="74"/>
      <c r="K7" s="74"/>
      <c r="L7" s="74"/>
      <c r="M7" s="75">
        <f t="shared" si="0"/>
        <v>0</v>
      </c>
      <c r="N7" s="75">
        <f t="shared" si="1"/>
        <v>0</v>
      </c>
      <c r="O7" s="99"/>
      <c r="P7" s="2"/>
      <c r="R7" s="62"/>
      <c r="S7" s="62"/>
      <c r="T7" s="28"/>
      <c r="U7" s="27"/>
      <c r="V7" s="2"/>
      <c r="X7" s="62"/>
      <c r="Y7" s="62"/>
      <c r="Z7" s="28"/>
      <c r="AA7" s="62"/>
      <c r="AB7" s="28"/>
      <c r="AC7" s="1"/>
      <c r="AF7" s="62"/>
      <c r="AG7" s="28"/>
      <c r="AH7" s="62"/>
      <c r="AI7" s="62"/>
      <c r="AJ7" s="62"/>
      <c r="AK7" s="62"/>
      <c r="AL7" s="62"/>
      <c r="AM7" s="28"/>
    </row>
    <row r="8" spans="1:50" s="26" customFormat="1" ht="24" customHeight="1" x14ac:dyDescent="0.25">
      <c r="A8" s="102"/>
      <c r="B8" s="88"/>
      <c r="C8" s="93"/>
      <c r="D8" s="72">
        <v>2400</v>
      </c>
      <c r="E8" s="97"/>
      <c r="F8" s="73" t="s">
        <v>30</v>
      </c>
      <c r="G8" s="73">
        <v>1856</v>
      </c>
      <c r="H8" s="74"/>
      <c r="I8" s="74"/>
      <c r="J8" s="74"/>
      <c r="K8" s="74"/>
      <c r="L8" s="74"/>
      <c r="M8" s="75">
        <f t="shared" si="0"/>
        <v>0</v>
      </c>
      <c r="N8" s="75">
        <f t="shared" si="1"/>
        <v>0</v>
      </c>
      <c r="O8" s="100"/>
      <c r="P8" s="2"/>
      <c r="R8" s="62"/>
      <c r="S8" s="62"/>
      <c r="T8" s="28"/>
      <c r="U8" s="27"/>
      <c r="V8" s="2"/>
      <c r="X8" s="62"/>
      <c r="Y8" s="62"/>
      <c r="Z8" s="28"/>
      <c r="AA8" s="62"/>
      <c r="AB8" s="28"/>
      <c r="AC8" s="1"/>
      <c r="AF8" s="62"/>
      <c r="AG8" s="28"/>
      <c r="AH8" s="62"/>
      <c r="AI8" s="62"/>
      <c r="AJ8" s="62"/>
      <c r="AK8" s="62"/>
      <c r="AL8" s="62"/>
      <c r="AM8" s="28"/>
    </row>
    <row r="9" spans="1:50" s="26" customFormat="1" ht="24" customHeight="1" x14ac:dyDescent="0.25">
      <c r="A9" s="102">
        <v>3</v>
      </c>
      <c r="B9" s="88" t="s">
        <v>32</v>
      </c>
      <c r="C9" s="91"/>
      <c r="D9" s="72">
        <v>2200</v>
      </c>
      <c r="E9" s="97">
        <v>800</v>
      </c>
      <c r="F9" s="73" t="s">
        <v>30</v>
      </c>
      <c r="G9" s="73">
        <v>15</v>
      </c>
      <c r="H9" s="74"/>
      <c r="I9" s="74"/>
      <c r="J9" s="74"/>
      <c r="K9" s="74"/>
      <c r="L9" s="74"/>
      <c r="M9" s="75">
        <f t="shared" si="0"/>
        <v>0</v>
      </c>
      <c r="N9" s="75">
        <f t="shared" si="1"/>
        <v>0</v>
      </c>
      <c r="O9" s="91" t="s">
        <v>33</v>
      </c>
      <c r="P9" s="2"/>
      <c r="R9" s="62"/>
      <c r="S9" s="62"/>
      <c r="T9" s="28"/>
      <c r="U9" s="27"/>
      <c r="V9" s="2"/>
      <c r="X9" s="62"/>
      <c r="Y9" s="62"/>
      <c r="Z9" s="28"/>
      <c r="AA9" s="62"/>
      <c r="AB9" s="28"/>
      <c r="AC9" s="1"/>
      <c r="AF9" s="62"/>
      <c r="AG9" s="28"/>
      <c r="AH9" s="62"/>
      <c r="AI9" s="62"/>
      <c r="AJ9" s="62"/>
      <c r="AK9" s="62"/>
      <c r="AL9" s="62"/>
      <c r="AM9" s="28"/>
    </row>
    <row r="10" spans="1:50" s="26" customFormat="1" ht="24" customHeight="1" x14ac:dyDescent="0.25">
      <c r="A10" s="102"/>
      <c r="B10" s="88"/>
      <c r="C10" s="92"/>
      <c r="D10" s="72">
        <v>2250</v>
      </c>
      <c r="E10" s="97"/>
      <c r="F10" s="73" t="s">
        <v>30</v>
      </c>
      <c r="G10" s="73">
        <v>15</v>
      </c>
      <c r="H10" s="74"/>
      <c r="I10" s="74"/>
      <c r="J10" s="74"/>
      <c r="K10" s="74"/>
      <c r="L10" s="74"/>
      <c r="M10" s="75">
        <f t="shared" si="0"/>
        <v>0</v>
      </c>
      <c r="N10" s="75">
        <f t="shared" si="1"/>
        <v>0</v>
      </c>
      <c r="O10" s="92"/>
      <c r="P10" s="2"/>
      <c r="R10" s="62"/>
      <c r="S10" s="62"/>
      <c r="T10" s="28"/>
      <c r="U10" s="27"/>
      <c r="V10" s="2"/>
      <c r="X10" s="62"/>
      <c r="Y10" s="62"/>
      <c r="Z10" s="28"/>
      <c r="AA10" s="62"/>
      <c r="AB10" s="28"/>
      <c r="AC10" s="1"/>
      <c r="AF10" s="62"/>
      <c r="AG10" s="28"/>
      <c r="AH10" s="62"/>
      <c r="AI10" s="62"/>
      <c r="AJ10" s="62"/>
      <c r="AK10" s="62"/>
      <c r="AL10" s="62"/>
      <c r="AM10" s="28"/>
    </row>
    <row r="11" spans="1:50" s="26" customFormat="1" ht="24" customHeight="1" x14ac:dyDescent="0.25">
      <c r="A11" s="102"/>
      <c r="B11" s="88"/>
      <c r="C11" s="92"/>
      <c r="D11" s="72">
        <v>2300</v>
      </c>
      <c r="E11" s="97"/>
      <c r="F11" s="73" t="s">
        <v>30</v>
      </c>
      <c r="G11" s="73">
        <v>15</v>
      </c>
      <c r="H11" s="74"/>
      <c r="I11" s="74"/>
      <c r="J11" s="74"/>
      <c r="K11" s="74"/>
      <c r="L11" s="74"/>
      <c r="M11" s="75">
        <f t="shared" si="0"/>
        <v>0</v>
      </c>
      <c r="N11" s="75">
        <f t="shared" si="1"/>
        <v>0</v>
      </c>
      <c r="O11" s="92"/>
      <c r="P11" s="2"/>
      <c r="R11" s="62"/>
      <c r="S11" s="62"/>
      <c r="T11" s="28"/>
      <c r="U11" s="27"/>
      <c r="V11" s="2"/>
      <c r="X11" s="62"/>
      <c r="Y11" s="62"/>
      <c r="Z11" s="28"/>
      <c r="AA11" s="62"/>
      <c r="AB11" s="28"/>
      <c r="AC11" s="1"/>
      <c r="AF11" s="62"/>
      <c r="AG11" s="28"/>
      <c r="AH11" s="62"/>
      <c r="AI11" s="62"/>
      <c r="AJ11" s="62"/>
      <c r="AK11" s="62"/>
      <c r="AL11" s="62"/>
      <c r="AM11" s="28"/>
    </row>
    <row r="12" spans="1:50" s="26" customFormat="1" ht="24" customHeight="1" x14ac:dyDescent="0.25">
      <c r="A12" s="102"/>
      <c r="B12" s="88"/>
      <c r="C12" s="92"/>
      <c r="D12" s="72">
        <v>2350</v>
      </c>
      <c r="E12" s="97"/>
      <c r="F12" s="73" t="s">
        <v>30</v>
      </c>
      <c r="G12" s="73">
        <v>15</v>
      </c>
      <c r="H12" s="74"/>
      <c r="I12" s="74"/>
      <c r="J12" s="74"/>
      <c r="K12" s="74"/>
      <c r="L12" s="74"/>
      <c r="M12" s="75">
        <f t="shared" si="0"/>
        <v>0</v>
      </c>
      <c r="N12" s="75">
        <f t="shared" si="1"/>
        <v>0</v>
      </c>
      <c r="O12" s="92"/>
      <c r="P12" s="2"/>
      <c r="R12" s="62"/>
      <c r="S12" s="62"/>
      <c r="T12" s="28"/>
      <c r="U12" s="27"/>
      <c r="V12" s="2"/>
      <c r="X12" s="62"/>
      <c r="Y12" s="62"/>
      <c r="Z12" s="28"/>
      <c r="AA12" s="62"/>
      <c r="AB12" s="28"/>
      <c r="AC12" s="1"/>
      <c r="AF12" s="62"/>
      <c r="AG12" s="28"/>
      <c r="AH12" s="62"/>
      <c r="AI12" s="62"/>
      <c r="AJ12" s="62"/>
      <c r="AK12" s="62"/>
      <c r="AL12" s="62"/>
      <c r="AM12" s="28"/>
    </row>
    <row r="13" spans="1:50" s="26" customFormat="1" ht="24" customHeight="1" x14ac:dyDescent="0.25">
      <c r="A13" s="102"/>
      <c r="B13" s="88"/>
      <c r="C13" s="93"/>
      <c r="D13" s="72">
        <v>2400</v>
      </c>
      <c r="E13" s="97"/>
      <c r="F13" s="73" t="s">
        <v>30</v>
      </c>
      <c r="G13" s="73">
        <v>40</v>
      </c>
      <c r="H13" s="74"/>
      <c r="I13" s="74"/>
      <c r="J13" s="74"/>
      <c r="K13" s="74"/>
      <c r="L13" s="74"/>
      <c r="M13" s="75">
        <f t="shared" si="0"/>
        <v>0</v>
      </c>
      <c r="N13" s="75">
        <f t="shared" si="1"/>
        <v>0</v>
      </c>
      <c r="O13" s="93"/>
      <c r="P13" s="2"/>
      <c r="R13" s="62"/>
      <c r="S13" s="62"/>
      <c r="T13" s="28"/>
      <c r="U13" s="27"/>
      <c r="V13" s="2"/>
      <c r="X13" s="62"/>
      <c r="Y13" s="62"/>
      <c r="Z13" s="28"/>
      <c r="AA13" s="62"/>
      <c r="AB13" s="28"/>
      <c r="AC13" s="1"/>
      <c r="AF13" s="62"/>
      <c r="AG13" s="28"/>
      <c r="AH13" s="62"/>
      <c r="AI13" s="62"/>
      <c r="AJ13" s="62"/>
      <c r="AK13" s="62"/>
      <c r="AL13" s="62"/>
      <c r="AM13" s="28"/>
    </row>
    <row r="14" spans="1:50" s="26" customFormat="1" ht="24" customHeight="1" x14ac:dyDescent="0.25">
      <c r="A14" s="102">
        <v>5</v>
      </c>
      <c r="B14" s="88" t="s">
        <v>34</v>
      </c>
      <c r="C14" s="91"/>
      <c r="D14" s="72">
        <v>2200</v>
      </c>
      <c r="E14" s="97">
        <v>800</v>
      </c>
      <c r="F14" s="73" t="s">
        <v>30</v>
      </c>
      <c r="G14" s="73">
        <v>600</v>
      </c>
      <c r="H14" s="74"/>
      <c r="I14" s="74"/>
      <c r="J14" s="74"/>
      <c r="K14" s="74"/>
      <c r="L14" s="74"/>
      <c r="M14" s="75">
        <f t="shared" ref="M14:M23" si="2">SUM(H14:L14)</f>
        <v>0</v>
      </c>
      <c r="N14" s="75">
        <f t="shared" ref="N14:N23" si="3">M14*G14</f>
        <v>0</v>
      </c>
      <c r="O14" s="98" t="s">
        <v>31</v>
      </c>
      <c r="P14" s="2"/>
      <c r="R14" s="62"/>
      <c r="S14" s="62"/>
      <c r="T14" s="28"/>
      <c r="U14" s="27"/>
      <c r="V14" s="2"/>
      <c r="X14" s="62"/>
      <c r="Y14" s="62"/>
      <c r="Z14" s="28"/>
      <c r="AA14" s="62"/>
      <c r="AB14" s="28"/>
      <c r="AC14" s="1"/>
      <c r="AF14" s="62"/>
      <c r="AG14" s="28"/>
      <c r="AH14" s="62"/>
      <c r="AI14" s="62"/>
      <c r="AJ14" s="62"/>
      <c r="AK14" s="62"/>
      <c r="AL14" s="62"/>
      <c r="AM14" s="28"/>
    </row>
    <row r="15" spans="1:50" s="26" customFormat="1" ht="24" customHeight="1" x14ac:dyDescent="0.25">
      <c r="A15" s="102"/>
      <c r="B15" s="88"/>
      <c r="C15" s="92"/>
      <c r="D15" s="72">
        <v>2250</v>
      </c>
      <c r="E15" s="97"/>
      <c r="F15" s="73" t="s">
        <v>30</v>
      </c>
      <c r="G15" s="73">
        <v>600</v>
      </c>
      <c r="H15" s="74"/>
      <c r="I15" s="74"/>
      <c r="J15" s="74"/>
      <c r="K15" s="74"/>
      <c r="L15" s="74"/>
      <c r="M15" s="75">
        <f t="shared" si="2"/>
        <v>0</v>
      </c>
      <c r="N15" s="75">
        <f t="shared" si="3"/>
        <v>0</v>
      </c>
      <c r="O15" s="99"/>
      <c r="P15" s="2"/>
      <c r="R15" s="62"/>
      <c r="S15" s="62"/>
      <c r="T15" s="28"/>
      <c r="U15" s="27"/>
      <c r="V15" s="2"/>
      <c r="X15" s="62"/>
      <c r="Y15" s="62"/>
      <c r="Z15" s="28"/>
      <c r="AA15" s="62"/>
      <c r="AB15" s="28"/>
      <c r="AC15" s="1"/>
      <c r="AF15" s="62"/>
      <c r="AG15" s="28"/>
      <c r="AH15" s="62"/>
      <c r="AI15" s="62"/>
      <c r="AJ15" s="62"/>
      <c r="AK15" s="62"/>
      <c r="AL15" s="62"/>
      <c r="AM15" s="28"/>
    </row>
    <row r="16" spans="1:50" s="26" customFormat="1" ht="24" customHeight="1" x14ac:dyDescent="0.25">
      <c r="A16" s="102"/>
      <c r="B16" s="88"/>
      <c r="C16" s="92"/>
      <c r="D16" s="72">
        <v>2300</v>
      </c>
      <c r="E16" s="97"/>
      <c r="F16" s="73" t="s">
        <v>30</v>
      </c>
      <c r="G16" s="73">
        <v>600</v>
      </c>
      <c r="H16" s="74"/>
      <c r="I16" s="74"/>
      <c r="J16" s="74"/>
      <c r="K16" s="74"/>
      <c r="L16" s="74"/>
      <c r="M16" s="75">
        <f t="shared" si="2"/>
        <v>0</v>
      </c>
      <c r="N16" s="75">
        <f t="shared" si="3"/>
        <v>0</v>
      </c>
      <c r="O16" s="99"/>
      <c r="P16" s="2"/>
      <c r="R16" s="62"/>
      <c r="S16" s="62"/>
      <c r="T16" s="28"/>
      <c r="U16" s="27"/>
      <c r="V16" s="2"/>
      <c r="X16" s="62"/>
      <c r="Y16" s="62"/>
      <c r="Z16" s="28"/>
      <c r="AA16" s="62"/>
      <c r="AB16" s="28"/>
      <c r="AC16" s="1"/>
      <c r="AF16" s="62"/>
      <c r="AG16" s="28"/>
      <c r="AH16" s="62"/>
      <c r="AI16" s="62"/>
      <c r="AJ16" s="62"/>
      <c r="AK16" s="62"/>
      <c r="AL16" s="62"/>
      <c r="AM16" s="28"/>
    </row>
    <row r="17" spans="1:39" s="26" customFormat="1" ht="24" customHeight="1" x14ac:dyDescent="0.25">
      <c r="A17" s="102"/>
      <c r="B17" s="88"/>
      <c r="C17" s="92"/>
      <c r="D17" s="72">
        <v>2350</v>
      </c>
      <c r="E17" s="97"/>
      <c r="F17" s="73" t="s">
        <v>30</v>
      </c>
      <c r="G17" s="73">
        <v>600</v>
      </c>
      <c r="H17" s="74"/>
      <c r="I17" s="74"/>
      <c r="J17" s="74"/>
      <c r="K17" s="74"/>
      <c r="L17" s="74"/>
      <c r="M17" s="75">
        <f t="shared" si="2"/>
        <v>0</v>
      </c>
      <c r="N17" s="75">
        <f t="shared" si="3"/>
        <v>0</v>
      </c>
      <c r="O17" s="99"/>
      <c r="P17" s="2"/>
      <c r="R17" s="62"/>
      <c r="S17" s="62"/>
      <c r="T17" s="28"/>
      <c r="U17" s="27"/>
      <c r="V17" s="2"/>
      <c r="X17" s="62"/>
      <c r="Y17" s="62"/>
      <c r="Z17" s="28"/>
      <c r="AA17" s="62"/>
      <c r="AB17" s="28"/>
      <c r="AC17" s="1"/>
      <c r="AF17" s="62"/>
      <c r="AG17" s="28"/>
      <c r="AH17" s="62"/>
      <c r="AI17" s="62"/>
      <c r="AJ17" s="62"/>
      <c r="AK17" s="62"/>
      <c r="AL17" s="62"/>
      <c r="AM17" s="28"/>
    </row>
    <row r="18" spans="1:39" s="26" customFormat="1" ht="24" customHeight="1" x14ac:dyDescent="0.25">
      <c r="A18" s="102"/>
      <c r="B18" s="88"/>
      <c r="C18" s="93"/>
      <c r="D18" s="72">
        <v>2400</v>
      </c>
      <c r="E18" s="97"/>
      <c r="F18" s="73" t="s">
        <v>30</v>
      </c>
      <c r="G18" s="73">
        <v>1600</v>
      </c>
      <c r="H18" s="74"/>
      <c r="I18" s="74"/>
      <c r="J18" s="74"/>
      <c r="K18" s="74"/>
      <c r="L18" s="74"/>
      <c r="M18" s="75">
        <f t="shared" si="2"/>
        <v>0</v>
      </c>
      <c r="N18" s="75">
        <f t="shared" si="3"/>
        <v>0</v>
      </c>
      <c r="O18" s="100"/>
      <c r="P18" s="2"/>
      <c r="R18" s="62"/>
      <c r="S18" s="62"/>
      <c r="T18" s="28"/>
      <c r="U18" s="27"/>
      <c r="V18" s="2"/>
      <c r="X18" s="62"/>
      <c r="Y18" s="62"/>
      <c r="Z18" s="28"/>
      <c r="AA18" s="62"/>
      <c r="AB18" s="28"/>
      <c r="AC18" s="1"/>
      <c r="AF18" s="62"/>
      <c r="AG18" s="28"/>
      <c r="AH18" s="62"/>
      <c r="AI18" s="62"/>
      <c r="AJ18" s="62"/>
      <c r="AK18" s="62"/>
      <c r="AL18" s="62"/>
      <c r="AM18" s="28"/>
    </row>
    <row r="19" spans="1:39" s="26" customFormat="1" ht="24" customHeight="1" x14ac:dyDescent="0.25">
      <c r="A19" s="102">
        <v>6</v>
      </c>
      <c r="B19" s="88" t="s">
        <v>35</v>
      </c>
      <c r="C19" s="94"/>
      <c r="D19" s="72">
        <v>2200</v>
      </c>
      <c r="E19" s="97">
        <v>1600</v>
      </c>
      <c r="F19" s="73" t="s">
        <v>30</v>
      </c>
      <c r="G19" s="73">
        <v>180</v>
      </c>
      <c r="H19" s="74"/>
      <c r="I19" s="74"/>
      <c r="J19" s="74"/>
      <c r="K19" s="74"/>
      <c r="L19" s="74"/>
      <c r="M19" s="75">
        <f t="shared" si="2"/>
        <v>0</v>
      </c>
      <c r="N19" s="75">
        <f t="shared" si="3"/>
        <v>0</v>
      </c>
      <c r="O19" s="101" t="s">
        <v>36</v>
      </c>
      <c r="P19" s="2"/>
      <c r="R19" s="62"/>
      <c r="S19" s="62"/>
      <c r="T19" s="28"/>
      <c r="U19" s="27"/>
      <c r="V19" s="2"/>
      <c r="X19" s="62"/>
      <c r="Y19" s="62"/>
      <c r="Z19" s="28"/>
      <c r="AA19" s="62"/>
      <c r="AB19" s="28"/>
      <c r="AC19" s="1"/>
      <c r="AF19" s="62"/>
      <c r="AG19" s="28"/>
      <c r="AH19" s="62"/>
      <c r="AI19" s="62"/>
      <c r="AJ19" s="62"/>
      <c r="AK19" s="62"/>
      <c r="AL19" s="62"/>
      <c r="AM19" s="28"/>
    </row>
    <row r="20" spans="1:39" s="26" customFormat="1" ht="24" customHeight="1" x14ac:dyDescent="0.25">
      <c r="A20" s="102"/>
      <c r="B20" s="88"/>
      <c r="C20" s="95"/>
      <c r="D20" s="72">
        <v>2250</v>
      </c>
      <c r="E20" s="97"/>
      <c r="F20" s="73" t="s">
        <v>30</v>
      </c>
      <c r="G20" s="73">
        <v>180</v>
      </c>
      <c r="H20" s="74"/>
      <c r="I20" s="74"/>
      <c r="J20" s="74"/>
      <c r="K20" s="74"/>
      <c r="L20" s="74"/>
      <c r="M20" s="75">
        <f t="shared" si="2"/>
        <v>0</v>
      </c>
      <c r="N20" s="75">
        <f t="shared" si="3"/>
        <v>0</v>
      </c>
      <c r="O20" s="101"/>
      <c r="P20" s="2"/>
      <c r="R20" s="62"/>
      <c r="S20" s="62"/>
      <c r="T20" s="28"/>
      <c r="U20" s="27"/>
      <c r="V20" s="2"/>
      <c r="X20" s="62"/>
      <c r="Y20" s="62"/>
      <c r="Z20" s="28"/>
      <c r="AA20" s="62"/>
      <c r="AB20" s="28"/>
      <c r="AC20" s="1"/>
      <c r="AF20" s="62"/>
      <c r="AG20" s="28"/>
      <c r="AH20" s="62"/>
      <c r="AI20" s="62"/>
      <c r="AJ20" s="62"/>
      <c r="AK20" s="62"/>
      <c r="AL20" s="62"/>
      <c r="AM20" s="28"/>
    </row>
    <row r="21" spans="1:39" s="26" customFormat="1" ht="24" customHeight="1" x14ac:dyDescent="0.25">
      <c r="A21" s="102"/>
      <c r="B21" s="88"/>
      <c r="C21" s="95"/>
      <c r="D21" s="72">
        <v>2300</v>
      </c>
      <c r="E21" s="97"/>
      <c r="F21" s="73" t="s">
        <v>30</v>
      </c>
      <c r="G21" s="73">
        <v>180</v>
      </c>
      <c r="H21" s="74"/>
      <c r="I21" s="74"/>
      <c r="J21" s="74"/>
      <c r="K21" s="74"/>
      <c r="L21" s="74"/>
      <c r="M21" s="75">
        <f t="shared" si="2"/>
        <v>0</v>
      </c>
      <c r="N21" s="75">
        <f t="shared" si="3"/>
        <v>0</v>
      </c>
      <c r="O21" s="101"/>
      <c r="P21" s="2"/>
      <c r="R21" s="62"/>
      <c r="S21" s="62"/>
      <c r="T21" s="28"/>
      <c r="U21" s="27"/>
      <c r="V21" s="2"/>
      <c r="X21" s="62"/>
      <c r="Y21" s="62"/>
      <c r="Z21" s="28"/>
      <c r="AA21" s="62"/>
      <c r="AB21" s="28"/>
      <c r="AC21" s="1"/>
      <c r="AF21" s="62"/>
      <c r="AG21" s="28"/>
      <c r="AH21" s="62"/>
      <c r="AI21" s="62"/>
      <c r="AJ21" s="62"/>
      <c r="AK21" s="62"/>
      <c r="AL21" s="62"/>
      <c r="AM21" s="28"/>
    </row>
    <row r="22" spans="1:39" s="26" customFormat="1" ht="24" customHeight="1" x14ac:dyDescent="0.25">
      <c r="A22" s="102"/>
      <c r="B22" s="88"/>
      <c r="C22" s="95"/>
      <c r="D22" s="72">
        <v>2350</v>
      </c>
      <c r="E22" s="97"/>
      <c r="F22" s="73" t="s">
        <v>30</v>
      </c>
      <c r="G22" s="73">
        <v>180</v>
      </c>
      <c r="H22" s="74"/>
      <c r="I22" s="74"/>
      <c r="J22" s="74"/>
      <c r="K22" s="74"/>
      <c r="L22" s="74"/>
      <c r="M22" s="75">
        <f t="shared" si="2"/>
        <v>0</v>
      </c>
      <c r="N22" s="75">
        <f t="shared" si="3"/>
        <v>0</v>
      </c>
      <c r="O22" s="101"/>
      <c r="P22" s="2"/>
      <c r="R22" s="62"/>
      <c r="S22" s="62"/>
      <c r="T22" s="28"/>
      <c r="U22" s="27"/>
      <c r="V22" s="2"/>
      <c r="X22" s="62"/>
      <c r="Y22" s="62"/>
      <c r="Z22" s="28"/>
      <c r="AA22" s="62"/>
      <c r="AB22" s="28"/>
      <c r="AC22" s="1"/>
      <c r="AF22" s="62"/>
      <c r="AG22" s="28"/>
      <c r="AH22" s="62"/>
      <c r="AI22" s="62"/>
      <c r="AJ22" s="62"/>
      <c r="AK22" s="62"/>
      <c r="AL22" s="62"/>
      <c r="AM22" s="28"/>
    </row>
    <row r="23" spans="1:39" s="26" customFormat="1" ht="24" customHeight="1" x14ac:dyDescent="0.25">
      <c r="A23" s="102"/>
      <c r="B23" s="88"/>
      <c r="C23" s="96"/>
      <c r="D23" s="72">
        <v>2400</v>
      </c>
      <c r="E23" s="97"/>
      <c r="F23" s="73" t="s">
        <v>30</v>
      </c>
      <c r="G23" s="73">
        <v>480</v>
      </c>
      <c r="H23" s="74"/>
      <c r="I23" s="74"/>
      <c r="J23" s="74"/>
      <c r="K23" s="74"/>
      <c r="L23" s="74"/>
      <c r="M23" s="75">
        <f t="shared" si="2"/>
        <v>0</v>
      </c>
      <c r="N23" s="75">
        <f t="shared" si="3"/>
        <v>0</v>
      </c>
      <c r="O23" s="101"/>
      <c r="P23" s="2"/>
      <c r="R23" s="62"/>
      <c r="S23" s="62"/>
      <c r="T23" s="28"/>
      <c r="U23" s="27"/>
      <c r="V23" s="2"/>
      <c r="X23" s="62"/>
      <c r="Y23" s="62"/>
      <c r="Z23" s="28"/>
      <c r="AA23" s="62"/>
      <c r="AB23" s="28"/>
      <c r="AC23" s="1"/>
      <c r="AF23" s="62"/>
      <c r="AG23" s="28"/>
      <c r="AH23" s="62"/>
      <c r="AI23" s="62"/>
      <c r="AJ23" s="62"/>
      <c r="AK23" s="62"/>
      <c r="AL23" s="62"/>
      <c r="AM23" s="28"/>
    </row>
    <row r="24" spans="1:39" s="26" customFormat="1" ht="24" customHeight="1" x14ac:dyDescent="0.25">
      <c r="A24" s="83" t="s">
        <v>11</v>
      </c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5"/>
      <c r="N24" s="70">
        <f>SUM(N4:N23)</f>
        <v>0</v>
      </c>
      <c r="O24" s="43"/>
      <c r="R24" s="62"/>
      <c r="S24" s="62"/>
      <c r="T24" s="28"/>
      <c r="U24" s="27"/>
      <c r="X24" s="62"/>
      <c r="Y24" s="62"/>
      <c r="Z24" s="28"/>
      <c r="AA24" s="62"/>
      <c r="AB24" s="28"/>
      <c r="AF24" s="62"/>
      <c r="AG24" s="28"/>
      <c r="AH24" s="62"/>
      <c r="AI24" s="62"/>
      <c r="AJ24" s="62"/>
      <c r="AK24" s="62"/>
      <c r="AL24" s="62"/>
      <c r="AM24" s="28"/>
    </row>
    <row r="25" spans="1:39" s="26" customFormat="1" ht="163.5" customHeight="1" x14ac:dyDescent="0.25">
      <c r="A25" s="86" t="s">
        <v>37</v>
      </c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R25" s="62"/>
      <c r="S25" s="62"/>
      <c r="T25" s="28"/>
      <c r="U25" s="27"/>
      <c r="X25" s="62"/>
      <c r="Y25" s="62"/>
      <c r="Z25" s="28"/>
      <c r="AA25" s="62"/>
      <c r="AB25" s="28"/>
      <c r="AF25" s="62"/>
      <c r="AG25" s="28"/>
      <c r="AH25" s="62"/>
      <c r="AI25" s="62"/>
      <c r="AJ25" s="62"/>
      <c r="AM25" s="28"/>
    </row>
    <row r="26" spans="1:39" s="26" customFormat="1" ht="26.25" customHeight="1" x14ac:dyDescent="0.25">
      <c r="A26" s="87"/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R26" s="62"/>
      <c r="S26" s="62"/>
      <c r="T26" s="28"/>
      <c r="U26" s="27"/>
      <c r="X26" s="62"/>
      <c r="Y26" s="62"/>
      <c r="Z26" s="28"/>
      <c r="AA26" s="62"/>
      <c r="AB26" s="28"/>
      <c r="AF26" s="62"/>
      <c r="AG26" s="28"/>
      <c r="AH26" s="62"/>
      <c r="AI26" s="62"/>
      <c r="AJ26" s="62"/>
      <c r="AM26" s="28"/>
    </row>
    <row r="27" spans="1:39" s="26" customFormat="1" ht="37.5" customHeight="1" x14ac:dyDescent="0.25">
      <c r="A27" s="87"/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R27" s="62"/>
      <c r="S27" s="62"/>
      <c r="T27" s="28"/>
      <c r="U27" s="27"/>
      <c r="X27" s="62"/>
      <c r="Y27" s="62"/>
      <c r="Z27" s="28"/>
      <c r="AA27" s="62"/>
      <c r="AB27" s="28"/>
      <c r="AF27" s="62"/>
      <c r="AG27" s="28"/>
      <c r="AH27" s="62"/>
      <c r="AI27" s="62"/>
      <c r="AJ27" s="62"/>
      <c r="AM27" s="28"/>
    </row>
    <row r="28" spans="1:39" s="26" customFormat="1" ht="23.25" customHeight="1" x14ac:dyDescent="0.25">
      <c r="A28" s="87"/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R28" s="62"/>
      <c r="S28" s="62"/>
      <c r="T28" s="28"/>
      <c r="U28" s="27"/>
      <c r="X28" s="62"/>
      <c r="Y28" s="62"/>
      <c r="Z28" s="28"/>
      <c r="AA28" s="62"/>
      <c r="AB28" s="28"/>
      <c r="AF28" s="62"/>
      <c r="AG28" s="28"/>
      <c r="AH28" s="62"/>
      <c r="AI28" s="62"/>
      <c r="AJ28" s="62"/>
      <c r="AM28" s="28"/>
    </row>
    <row r="29" spans="1:39" s="26" customFormat="1" ht="24" customHeight="1" x14ac:dyDescent="0.25">
      <c r="A29" s="87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R29" s="62"/>
      <c r="S29" s="62"/>
      <c r="T29" s="28"/>
      <c r="U29" s="27"/>
      <c r="X29" s="62"/>
      <c r="Y29" s="62"/>
      <c r="Z29" s="28"/>
      <c r="AA29" s="62"/>
      <c r="AB29" s="28"/>
      <c r="AF29" s="62"/>
      <c r="AG29" s="28"/>
      <c r="AH29" s="62"/>
      <c r="AI29" s="62"/>
      <c r="AJ29" s="62"/>
      <c r="AM29" s="28"/>
    </row>
    <row r="30" spans="1:39" s="26" customFormat="1" ht="24" customHeight="1" x14ac:dyDescent="0.25">
      <c r="H30" s="65"/>
      <c r="I30" s="65"/>
      <c r="J30" s="66"/>
      <c r="K30" s="65"/>
      <c r="L30" s="65"/>
      <c r="R30" s="62"/>
      <c r="S30" s="62"/>
      <c r="T30" s="28"/>
      <c r="U30" s="27"/>
      <c r="X30" s="62"/>
      <c r="Y30" s="62"/>
      <c r="Z30" s="28"/>
      <c r="AA30" s="62"/>
      <c r="AB30" s="28"/>
      <c r="AF30" s="62"/>
      <c r="AG30" s="28"/>
      <c r="AH30" s="62"/>
      <c r="AI30" s="62"/>
      <c r="AJ30" s="62"/>
      <c r="AM30" s="28"/>
    </row>
    <row r="31" spans="1:39" s="26" customFormat="1" ht="24" customHeight="1" x14ac:dyDescent="0.25">
      <c r="H31" s="65"/>
      <c r="I31" s="65"/>
      <c r="J31" s="66"/>
      <c r="K31" s="65"/>
      <c r="L31" s="65"/>
      <c r="R31" s="62"/>
      <c r="S31" s="62"/>
      <c r="T31" s="28"/>
      <c r="U31" s="27"/>
      <c r="X31" s="62"/>
      <c r="Y31" s="62"/>
      <c r="Z31" s="28"/>
      <c r="AA31" s="62"/>
      <c r="AB31" s="28"/>
      <c r="AF31" s="62"/>
      <c r="AG31" s="28"/>
      <c r="AH31" s="62"/>
      <c r="AI31" s="62"/>
      <c r="AJ31" s="62"/>
      <c r="AM31" s="28"/>
    </row>
    <row r="32" spans="1:39" s="26" customFormat="1" ht="24" customHeight="1" x14ac:dyDescent="0.25">
      <c r="H32" s="65"/>
      <c r="I32" s="65"/>
      <c r="J32" s="66"/>
      <c r="K32" s="65"/>
      <c r="L32" s="65"/>
      <c r="R32" s="62"/>
      <c r="S32" s="62"/>
      <c r="T32" s="28"/>
      <c r="U32" s="27"/>
      <c r="X32" s="62"/>
      <c r="Y32" s="62"/>
      <c r="Z32" s="28"/>
      <c r="AA32" s="62"/>
      <c r="AB32" s="28"/>
      <c r="AF32" s="62"/>
      <c r="AG32" s="28"/>
      <c r="AH32" s="62"/>
      <c r="AI32" s="62"/>
      <c r="AJ32" s="62"/>
      <c r="AM32" s="28"/>
    </row>
    <row r="33" spans="8:39" s="26" customFormat="1" ht="24" customHeight="1" x14ac:dyDescent="0.25">
      <c r="H33" s="65"/>
      <c r="I33" s="65"/>
      <c r="J33" s="66"/>
      <c r="K33" s="65"/>
      <c r="L33" s="65"/>
      <c r="R33" s="62"/>
      <c r="S33" s="62"/>
      <c r="T33" s="28"/>
      <c r="U33" s="27"/>
      <c r="X33" s="62"/>
      <c r="Y33" s="62"/>
      <c r="Z33" s="28"/>
      <c r="AA33" s="62"/>
      <c r="AB33" s="28"/>
      <c r="AF33" s="62"/>
      <c r="AG33" s="28"/>
      <c r="AH33" s="62"/>
      <c r="AI33" s="62"/>
      <c r="AJ33" s="62"/>
      <c r="AM33" s="28"/>
    </row>
    <row r="34" spans="8:39" s="26" customFormat="1" ht="24" customHeight="1" x14ac:dyDescent="0.25">
      <c r="H34" s="65"/>
      <c r="I34" s="65"/>
      <c r="J34" s="66"/>
      <c r="K34" s="65"/>
      <c r="L34" s="65"/>
      <c r="R34" s="62"/>
      <c r="S34" s="62"/>
      <c r="T34" s="28"/>
      <c r="U34" s="27"/>
      <c r="X34" s="62"/>
      <c r="Y34" s="62"/>
      <c r="Z34" s="28"/>
      <c r="AA34" s="62"/>
      <c r="AB34" s="28"/>
      <c r="AF34" s="62"/>
      <c r="AG34" s="28"/>
      <c r="AH34" s="62"/>
      <c r="AI34" s="62"/>
      <c r="AJ34" s="62"/>
      <c r="AM34" s="28"/>
    </row>
  </sheetData>
  <mergeCells count="37">
    <mergeCell ref="G2:G3"/>
    <mergeCell ref="M2:M3"/>
    <mergeCell ref="N2:N3"/>
    <mergeCell ref="O2:O3"/>
    <mergeCell ref="O4:O8"/>
    <mergeCell ref="A27:O27"/>
    <mergeCell ref="A28:O28"/>
    <mergeCell ref="A29:O29"/>
    <mergeCell ref="A2:A3"/>
    <mergeCell ref="A4:A8"/>
    <mergeCell ref="A9:A13"/>
    <mergeCell ref="A14:A18"/>
    <mergeCell ref="A19:A23"/>
    <mergeCell ref="B2:B3"/>
    <mergeCell ref="B4:B8"/>
    <mergeCell ref="B9:B13"/>
    <mergeCell ref="E9:E13"/>
    <mergeCell ref="E14:E18"/>
    <mergeCell ref="E19:E23"/>
    <mergeCell ref="F2:F3"/>
    <mergeCell ref="A26:O26"/>
    <mergeCell ref="A1:O1"/>
    <mergeCell ref="D2:E2"/>
    <mergeCell ref="H2:L2"/>
    <mergeCell ref="A24:M24"/>
    <mergeCell ref="A25:O25"/>
    <mergeCell ref="B14:B18"/>
    <mergeCell ref="B19:B23"/>
    <mergeCell ref="C2:C3"/>
    <mergeCell ref="C4:C8"/>
    <mergeCell ref="C9:C13"/>
    <mergeCell ref="C14:C18"/>
    <mergeCell ref="C19:C23"/>
    <mergeCell ref="E4:E8"/>
    <mergeCell ref="O9:O13"/>
    <mergeCell ref="O14:O18"/>
    <mergeCell ref="O19:O23"/>
  </mergeCells>
  <phoneticPr fontId="20" type="noConversion"/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9"/>
  <sheetViews>
    <sheetView topLeftCell="A10" zoomScale="80" zoomScaleNormal="80" workbookViewId="0">
      <selection activeCell="L4" sqref="L4"/>
    </sheetView>
  </sheetViews>
  <sheetFormatPr defaultColWidth="9.77734375" defaultRowHeight="15.6" x14ac:dyDescent="0.25"/>
  <cols>
    <col min="1" max="1" width="9.77734375" style="1"/>
    <col min="2" max="2" width="19.33203125" style="1" customWidth="1"/>
    <col min="3" max="5" width="14.21875" style="1" customWidth="1"/>
    <col min="6" max="10" width="14.6640625" style="1" customWidth="1"/>
    <col min="11" max="11" width="16" style="1" customWidth="1"/>
    <col min="12" max="12" width="40" style="1" customWidth="1"/>
    <col min="13" max="17" width="9.77734375" style="1"/>
    <col min="18" max="18" width="14.6640625" style="39"/>
    <col min="19" max="23" width="9.77734375" style="1"/>
    <col min="24" max="24" width="14.6640625" style="39"/>
    <col min="25" max="25" width="14.6640625" style="40"/>
    <col min="26" max="26" width="14.6640625" style="39"/>
    <col min="27" max="27" width="14.6640625" style="1"/>
    <col min="28" max="16384" width="9.77734375" style="1"/>
  </cols>
  <sheetData>
    <row r="1" spans="1:28" ht="36.9" customHeight="1" x14ac:dyDescent="0.25">
      <c r="A1" s="104" t="s">
        <v>38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</row>
    <row r="2" spans="1:28" ht="24" customHeight="1" x14ac:dyDescent="0.25">
      <c r="A2" s="105" t="s">
        <v>1</v>
      </c>
      <c r="B2" s="105" t="s">
        <v>14</v>
      </c>
      <c r="C2" s="105" t="s">
        <v>39</v>
      </c>
      <c r="D2" s="105" t="s">
        <v>17</v>
      </c>
      <c r="E2" s="105" t="s">
        <v>18</v>
      </c>
      <c r="F2" s="105" t="s">
        <v>19</v>
      </c>
      <c r="G2" s="105"/>
      <c r="H2" s="106"/>
      <c r="I2" s="106"/>
      <c r="J2" s="115" t="s">
        <v>40</v>
      </c>
      <c r="K2" s="115" t="s">
        <v>21</v>
      </c>
      <c r="L2" s="105" t="s">
        <v>4</v>
      </c>
    </row>
    <row r="3" spans="1:28" ht="31.5" customHeight="1" x14ac:dyDescent="0.25">
      <c r="A3" s="105"/>
      <c r="B3" s="105"/>
      <c r="C3" s="105"/>
      <c r="D3" s="105"/>
      <c r="E3" s="105"/>
      <c r="F3" s="56" t="s">
        <v>41</v>
      </c>
      <c r="G3" s="56" t="s">
        <v>42</v>
      </c>
      <c r="H3" s="56" t="s">
        <v>27</v>
      </c>
      <c r="I3" s="56" t="s">
        <v>28</v>
      </c>
      <c r="J3" s="115"/>
      <c r="K3" s="115"/>
      <c r="L3" s="105"/>
      <c r="M3" s="26"/>
      <c r="N3" s="26"/>
      <c r="O3" s="27"/>
      <c r="P3" s="27"/>
      <c r="Q3" s="28"/>
      <c r="R3" s="62"/>
      <c r="S3" s="26"/>
      <c r="T3" s="26"/>
      <c r="U3" s="27"/>
      <c r="V3" s="27"/>
      <c r="W3" s="28"/>
      <c r="X3" s="62"/>
      <c r="Y3" s="27"/>
      <c r="Z3" s="62"/>
      <c r="AA3" s="27"/>
      <c r="AB3" s="64"/>
    </row>
    <row r="4" spans="1:28" s="38" customFormat="1" ht="129" customHeight="1" x14ac:dyDescent="0.25">
      <c r="A4" s="57">
        <v>1</v>
      </c>
      <c r="B4" s="5" t="s">
        <v>43</v>
      </c>
      <c r="C4" s="5"/>
      <c r="D4" s="5" t="s">
        <v>44</v>
      </c>
      <c r="E4" s="5">
        <v>2816</v>
      </c>
      <c r="F4" s="58"/>
      <c r="G4" s="58"/>
      <c r="H4" s="4"/>
      <c r="I4" s="4"/>
      <c r="J4" s="9"/>
      <c r="K4" s="9">
        <f>J4*E4</f>
        <v>0</v>
      </c>
      <c r="L4" s="5" t="s">
        <v>107</v>
      </c>
      <c r="M4" s="1"/>
      <c r="R4" s="3"/>
      <c r="S4" s="1"/>
      <c r="X4" s="3"/>
      <c r="Y4" s="53"/>
      <c r="Z4" s="3"/>
    </row>
    <row r="5" spans="1:28" s="38" customFormat="1" ht="45.75" customHeight="1" x14ac:dyDescent="0.25">
      <c r="A5" s="57">
        <v>2</v>
      </c>
      <c r="B5" s="5" t="s">
        <v>45</v>
      </c>
      <c r="C5" s="5"/>
      <c r="D5" s="59" t="s">
        <v>46</v>
      </c>
      <c r="E5" s="59">
        <v>1280</v>
      </c>
      <c r="F5" s="107" t="s">
        <v>47</v>
      </c>
      <c r="G5" s="108"/>
      <c r="H5" s="108"/>
      <c r="I5" s="109"/>
      <c r="J5" s="9"/>
      <c r="K5" s="9">
        <f>J5*E5</f>
        <v>0</v>
      </c>
      <c r="L5" s="5"/>
      <c r="M5" s="1"/>
      <c r="R5" s="3"/>
      <c r="X5" s="3"/>
      <c r="Y5" s="53"/>
      <c r="Z5" s="3"/>
    </row>
    <row r="6" spans="1:28" s="38" customFormat="1" ht="45.75" customHeight="1" x14ac:dyDescent="0.25">
      <c r="A6" s="57">
        <v>3</v>
      </c>
      <c r="B6" s="5" t="s">
        <v>48</v>
      </c>
      <c r="C6" s="5"/>
      <c r="D6" s="59" t="s">
        <v>49</v>
      </c>
      <c r="E6" s="59">
        <v>1600</v>
      </c>
      <c r="F6" s="107" t="s">
        <v>47</v>
      </c>
      <c r="G6" s="108"/>
      <c r="H6" s="108"/>
      <c r="I6" s="109"/>
      <c r="J6" s="9"/>
      <c r="K6" s="9">
        <f>J6*E6</f>
        <v>0</v>
      </c>
      <c r="L6" s="5" t="s">
        <v>50</v>
      </c>
      <c r="M6" s="1"/>
      <c r="R6" s="3"/>
      <c r="X6" s="3"/>
      <c r="Y6" s="53"/>
      <c r="Z6" s="3"/>
    </row>
    <row r="7" spans="1:28" s="38" customFormat="1" ht="45.75" customHeight="1" x14ac:dyDescent="0.25">
      <c r="A7" s="57">
        <v>4</v>
      </c>
      <c r="B7" s="5" t="s">
        <v>51</v>
      </c>
      <c r="C7" s="5"/>
      <c r="D7" s="59" t="s">
        <v>52</v>
      </c>
      <c r="E7" s="59">
        <v>1600</v>
      </c>
      <c r="F7" s="107" t="s">
        <v>47</v>
      </c>
      <c r="G7" s="108"/>
      <c r="H7" s="108"/>
      <c r="I7" s="109"/>
      <c r="J7" s="9"/>
      <c r="K7" s="9">
        <f>J7*E7</f>
        <v>0</v>
      </c>
      <c r="L7" s="5" t="s">
        <v>53</v>
      </c>
      <c r="M7" s="1"/>
      <c r="R7" s="3"/>
      <c r="X7" s="3"/>
      <c r="Y7" s="53"/>
      <c r="Z7" s="3"/>
    </row>
    <row r="8" spans="1:28" s="38" customFormat="1" ht="45.75" customHeight="1" x14ac:dyDescent="0.25">
      <c r="A8" s="110" t="s">
        <v>11</v>
      </c>
      <c r="B8" s="111"/>
      <c r="C8" s="111"/>
      <c r="D8" s="111"/>
      <c r="E8" s="111"/>
      <c r="F8" s="111"/>
      <c r="G8" s="111"/>
      <c r="H8" s="111"/>
      <c r="I8" s="111"/>
      <c r="J8" s="112"/>
      <c r="K8" s="60">
        <f>SUM(K4:K7)</f>
        <v>0</v>
      </c>
      <c r="L8" s="56"/>
      <c r="R8" s="3"/>
      <c r="X8" s="3"/>
      <c r="Y8" s="53"/>
      <c r="Z8" s="3"/>
    </row>
    <row r="9" spans="1:28" ht="153" customHeight="1" x14ac:dyDescent="0.25">
      <c r="A9" s="113" t="s">
        <v>54</v>
      </c>
      <c r="B9" s="114"/>
      <c r="C9" s="114"/>
      <c r="D9" s="114"/>
      <c r="E9" s="114"/>
      <c r="F9" s="114"/>
      <c r="G9" s="114"/>
      <c r="H9" s="114"/>
      <c r="I9" s="114"/>
      <c r="J9" s="114"/>
      <c r="K9" s="114"/>
      <c r="L9" s="114"/>
      <c r="M9" s="61"/>
      <c r="N9" s="61"/>
      <c r="O9" s="61"/>
      <c r="P9" s="61"/>
      <c r="Q9" s="61"/>
      <c r="R9" s="63"/>
    </row>
  </sheetData>
  <mergeCells count="15">
    <mergeCell ref="A8:J8"/>
    <mergeCell ref="A9:L9"/>
    <mergeCell ref="A2:A3"/>
    <mergeCell ref="B2:B3"/>
    <mergeCell ref="C2:C3"/>
    <mergeCell ref="D2:D3"/>
    <mergeCell ref="E2:E3"/>
    <mergeCell ref="J2:J3"/>
    <mergeCell ref="K2:K3"/>
    <mergeCell ref="L2:L3"/>
    <mergeCell ref="A1:L1"/>
    <mergeCell ref="F2:I2"/>
    <mergeCell ref="F5:I5"/>
    <mergeCell ref="F6:I6"/>
    <mergeCell ref="F7:I7"/>
  </mergeCells>
  <phoneticPr fontId="20" type="noConversion"/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FD8"/>
  <sheetViews>
    <sheetView workbookViewId="0">
      <selection activeCell="G5" sqref="G5"/>
    </sheetView>
  </sheetViews>
  <sheetFormatPr defaultColWidth="9.77734375" defaultRowHeight="15.6" x14ac:dyDescent="0.25"/>
  <cols>
    <col min="1" max="1" width="9.77734375" style="1"/>
    <col min="2" max="2" width="31.88671875" style="1" customWidth="1"/>
    <col min="3" max="3" width="17.88671875" style="1" customWidth="1"/>
    <col min="4" max="5" width="9.77734375" style="1"/>
    <col min="6" max="6" width="17.44140625" style="1" customWidth="1"/>
    <col min="7" max="7" width="17.109375" style="1" customWidth="1"/>
    <col min="8" max="8" width="16" style="39" customWidth="1"/>
    <col min="9" max="9" width="26.6640625" style="1" customWidth="1"/>
    <col min="10" max="10" width="11.88671875" style="1" customWidth="1"/>
    <col min="11" max="11" width="9.77734375" style="1"/>
    <col min="12" max="13" width="13.77734375" style="40"/>
    <col min="14" max="14" width="9.77734375" style="1"/>
    <col min="15" max="15" width="9.77734375" style="40"/>
    <col min="16" max="17" width="9.77734375" style="1"/>
    <col min="18" max="19" width="13.77734375" style="40"/>
    <col min="20" max="21" width="9.77734375" style="1"/>
    <col min="22" max="22" width="9.77734375" style="40"/>
    <col min="23" max="23" width="9.77734375" style="1"/>
    <col min="24" max="25" width="13.77734375" style="40"/>
    <col min="26" max="26" width="9.77734375" style="1"/>
    <col min="27" max="27" width="13.77734375" style="40"/>
    <col min="28" max="28" width="13.77734375" style="1"/>
    <col min="29" max="29" width="13.77734375" style="40"/>
    <col min="30" max="30" width="11.33203125" style="41"/>
    <col min="31" max="31" width="13.77734375" style="40"/>
    <col min="32" max="16382" width="9.77734375" style="1"/>
  </cols>
  <sheetData>
    <row r="1" spans="1:31 16383:16384" s="1" customFormat="1" ht="53.1" customHeight="1" x14ac:dyDescent="0.25">
      <c r="A1" s="116" t="s">
        <v>8</v>
      </c>
      <c r="B1" s="117"/>
      <c r="C1" s="117"/>
      <c r="D1" s="117"/>
      <c r="E1" s="117"/>
      <c r="F1" s="117"/>
      <c r="G1" s="117"/>
      <c r="H1" s="117"/>
      <c r="I1" s="118"/>
      <c r="L1" s="40"/>
      <c r="M1" s="40"/>
      <c r="O1" s="40"/>
      <c r="R1" s="40"/>
      <c r="S1" s="40"/>
      <c r="V1" s="40"/>
      <c r="X1" s="40"/>
      <c r="Y1" s="40"/>
      <c r="AA1" s="40"/>
      <c r="AC1" s="40"/>
      <c r="AD1" s="41"/>
      <c r="AE1" s="40"/>
      <c r="XFC1"/>
      <c r="XFD1"/>
    </row>
    <row r="2" spans="1:31 16383:16384" s="1" customFormat="1" ht="53.1" customHeight="1" x14ac:dyDescent="0.25">
      <c r="A2" s="42" t="s">
        <v>1</v>
      </c>
      <c r="B2" s="42" t="s">
        <v>14</v>
      </c>
      <c r="C2" s="42" t="s">
        <v>55</v>
      </c>
      <c r="D2" s="42" t="s">
        <v>17</v>
      </c>
      <c r="E2" s="42" t="s">
        <v>18</v>
      </c>
      <c r="F2" s="43" t="s">
        <v>56</v>
      </c>
      <c r="G2" s="42" t="s">
        <v>57</v>
      </c>
      <c r="H2" s="44" t="s">
        <v>58</v>
      </c>
      <c r="I2" s="42" t="s">
        <v>4</v>
      </c>
      <c r="J2" s="26"/>
      <c r="K2" s="26"/>
      <c r="L2" s="27"/>
      <c r="M2" s="27"/>
      <c r="N2" s="28"/>
      <c r="O2" s="27"/>
      <c r="P2" s="26"/>
      <c r="Q2" s="26"/>
      <c r="R2" s="27"/>
      <c r="S2" s="27"/>
      <c r="T2" s="28"/>
      <c r="U2" s="26"/>
      <c r="V2" s="27"/>
      <c r="W2" s="26"/>
      <c r="X2" s="27"/>
      <c r="Y2" s="27"/>
      <c r="Z2" s="28"/>
      <c r="AA2" s="27"/>
      <c r="AB2" s="27"/>
      <c r="AC2" s="27"/>
      <c r="AD2" s="28"/>
      <c r="AE2" s="54"/>
    </row>
    <row r="3" spans="1:31 16383:16384" s="38" customFormat="1" ht="104.4" customHeight="1" x14ac:dyDescent="0.25">
      <c r="A3" s="45">
        <v>1</v>
      </c>
      <c r="B3" s="46" t="s">
        <v>59</v>
      </c>
      <c r="C3" s="45"/>
      <c r="D3" s="47" t="s">
        <v>46</v>
      </c>
      <c r="E3" s="47">
        <v>500</v>
      </c>
      <c r="F3" s="48"/>
      <c r="G3" s="45" t="s">
        <v>47</v>
      </c>
      <c r="H3" s="49">
        <f>E3*F3</f>
        <v>0</v>
      </c>
      <c r="I3" s="52" t="s">
        <v>60</v>
      </c>
      <c r="J3" s="1"/>
      <c r="L3" s="53"/>
      <c r="M3" s="53"/>
      <c r="O3" s="53"/>
      <c r="P3" s="1"/>
      <c r="R3" s="53"/>
      <c r="S3" s="53"/>
      <c r="U3" s="1"/>
      <c r="V3" s="40"/>
      <c r="X3" s="53"/>
      <c r="Y3" s="53"/>
      <c r="AA3" s="53"/>
      <c r="AC3" s="53"/>
      <c r="AD3" s="55"/>
      <c r="AE3" s="53"/>
    </row>
    <row r="4" spans="1:31 16383:16384" s="38" customFormat="1" ht="104.4" customHeight="1" x14ac:dyDescent="0.25">
      <c r="A4" s="45">
        <v>2</v>
      </c>
      <c r="B4" s="46" t="s">
        <v>61</v>
      </c>
      <c r="C4" s="45"/>
      <c r="D4" s="47" t="s">
        <v>46</v>
      </c>
      <c r="E4" s="47">
        <v>500</v>
      </c>
      <c r="F4" s="48"/>
      <c r="G4" s="45" t="s">
        <v>47</v>
      </c>
      <c r="H4" s="49">
        <f>E4*F4</f>
        <v>0</v>
      </c>
      <c r="I4" s="52" t="s">
        <v>60</v>
      </c>
      <c r="J4" s="1"/>
      <c r="L4" s="53"/>
      <c r="M4" s="53"/>
      <c r="O4" s="53"/>
      <c r="P4" s="1"/>
      <c r="R4" s="53"/>
      <c r="S4" s="53"/>
      <c r="U4" s="1"/>
      <c r="V4" s="40"/>
      <c r="X4" s="53"/>
      <c r="Y4" s="53"/>
      <c r="AA4" s="53"/>
      <c r="AC4" s="53"/>
      <c r="AD4" s="55"/>
      <c r="AE4" s="53"/>
    </row>
    <row r="5" spans="1:31 16383:16384" s="38" customFormat="1" ht="76.5" customHeight="1" x14ac:dyDescent="0.25">
      <c r="A5" s="50">
        <v>3</v>
      </c>
      <c r="B5" s="45" t="s">
        <v>62</v>
      </c>
      <c r="C5" s="45"/>
      <c r="D5" s="47" t="s">
        <v>44</v>
      </c>
      <c r="E5" s="47">
        <v>500</v>
      </c>
      <c r="F5" s="48"/>
      <c r="G5" s="51"/>
      <c r="H5" s="49">
        <f>E5*(F5+G5)</f>
        <v>0</v>
      </c>
      <c r="I5" s="52" t="s">
        <v>63</v>
      </c>
      <c r="J5" s="1"/>
      <c r="L5" s="53"/>
      <c r="M5" s="53"/>
      <c r="O5" s="53"/>
      <c r="P5" s="1"/>
      <c r="R5" s="53"/>
      <c r="S5" s="53"/>
      <c r="U5" s="1"/>
      <c r="V5" s="40"/>
      <c r="X5" s="53"/>
      <c r="Y5" s="53"/>
      <c r="AA5" s="53"/>
      <c r="AC5" s="53"/>
      <c r="AD5" s="55"/>
      <c r="AE5" s="53"/>
    </row>
    <row r="6" spans="1:31 16383:16384" s="38" customFormat="1" ht="56.1" customHeight="1" x14ac:dyDescent="0.25">
      <c r="A6" s="83" t="s">
        <v>11</v>
      </c>
      <c r="B6" s="84"/>
      <c r="C6" s="84"/>
      <c r="D6" s="84"/>
      <c r="E6" s="84"/>
      <c r="F6" s="84"/>
      <c r="G6" s="85"/>
      <c r="H6" s="49">
        <f>SUM(H3:H5)</f>
        <v>0</v>
      </c>
      <c r="I6" s="52"/>
      <c r="L6" s="53"/>
      <c r="M6" s="53"/>
      <c r="O6" s="53"/>
      <c r="R6" s="53"/>
      <c r="S6" s="53"/>
      <c r="V6" s="53"/>
      <c r="X6" s="53"/>
      <c r="Y6" s="53"/>
      <c r="AA6" s="53"/>
      <c r="AC6" s="53"/>
      <c r="AD6" s="55"/>
      <c r="AE6" s="53"/>
    </row>
    <row r="7" spans="1:31 16383:16384" s="1" customFormat="1" ht="129" customHeight="1" x14ac:dyDescent="0.25">
      <c r="A7" s="119" t="s">
        <v>64</v>
      </c>
      <c r="B7" s="120"/>
      <c r="C7" s="120"/>
      <c r="D7" s="120"/>
      <c r="E7" s="120"/>
      <c r="F7" s="120"/>
      <c r="G7" s="120"/>
      <c r="H7" s="120"/>
      <c r="I7" s="121"/>
      <c r="L7" s="40"/>
      <c r="M7" s="40"/>
      <c r="O7" s="40"/>
      <c r="R7" s="40"/>
      <c r="S7" s="40"/>
      <c r="V7" s="40"/>
      <c r="X7" s="40"/>
      <c r="Y7" s="40"/>
      <c r="AA7" s="40"/>
      <c r="AC7" s="40"/>
      <c r="AD7" s="55"/>
      <c r="AE7" s="40"/>
      <c r="XFC7"/>
      <c r="XFD7"/>
    </row>
    <row r="8" spans="1:31 16383:16384" s="1" customFormat="1" ht="42" customHeight="1" x14ac:dyDescent="0.25">
      <c r="H8" s="39"/>
      <c r="L8" s="40"/>
      <c r="M8" s="40"/>
      <c r="O8" s="40"/>
      <c r="R8" s="40"/>
      <c r="S8" s="40"/>
      <c r="V8" s="40"/>
      <c r="X8" s="40"/>
      <c r="Y8" s="40"/>
      <c r="AA8" s="40"/>
      <c r="AC8" s="40"/>
      <c r="AD8" s="41"/>
      <c r="AE8" s="40"/>
    </row>
  </sheetData>
  <mergeCells count="3">
    <mergeCell ref="A1:I1"/>
    <mergeCell ref="A6:G6"/>
    <mergeCell ref="A7:I7"/>
  </mergeCells>
  <phoneticPr fontId="20" type="noConversion"/>
  <pageMargins left="0.75" right="0.75" top="1" bottom="1" header="0.5" footer="0.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5"/>
  <sheetViews>
    <sheetView workbookViewId="0">
      <selection activeCell="E4" sqref="E4"/>
    </sheetView>
  </sheetViews>
  <sheetFormatPr defaultColWidth="9.44140625" defaultRowHeight="15.6" x14ac:dyDescent="0.25"/>
  <cols>
    <col min="1" max="16384" width="9.44140625" style="1"/>
  </cols>
  <sheetData>
    <row r="1" spans="1:7" ht="20.399999999999999" x14ac:dyDescent="0.25">
      <c r="A1" s="122" t="s">
        <v>65</v>
      </c>
      <c r="B1" s="122"/>
      <c r="C1" s="122"/>
      <c r="D1" s="122"/>
      <c r="E1" s="122"/>
      <c r="F1" s="122"/>
      <c r="G1" s="122"/>
    </row>
    <row r="2" spans="1:7" x14ac:dyDescent="0.25">
      <c r="A2" s="123" t="s">
        <v>66</v>
      </c>
      <c r="B2" s="123"/>
      <c r="C2" s="123"/>
      <c r="D2" s="123"/>
      <c r="E2" s="123"/>
      <c r="F2" s="123"/>
      <c r="G2" s="123"/>
    </row>
    <row r="3" spans="1:7" ht="46.8" x14ac:dyDescent="0.25">
      <c r="A3" s="29" t="s">
        <v>1</v>
      </c>
      <c r="B3" s="30" t="s">
        <v>67</v>
      </c>
      <c r="C3" s="29" t="s">
        <v>17</v>
      </c>
      <c r="D3" s="29" t="s">
        <v>18</v>
      </c>
      <c r="E3" s="29" t="s">
        <v>68</v>
      </c>
      <c r="F3" s="29" t="s">
        <v>21</v>
      </c>
      <c r="G3" s="29" t="s">
        <v>4</v>
      </c>
    </row>
    <row r="4" spans="1:7" ht="171.6" x14ac:dyDescent="0.25">
      <c r="A4" s="31">
        <v>1</v>
      </c>
      <c r="B4" s="32" t="s">
        <v>69</v>
      </c>
      <c r="C4" s="33" t="s">
        <v>44</v>
      </c>
      <c r="D4" s="34">
        <f>铝合金窄边推拉门!E4</f>
        <v>2816</v>
      </c>
      <c r="E4" s="35"/>
      <c r="F4" s="36">
        <f>E4*D4</f>
        <v>0</v>
      </c>
      <c r="G4" s="37" t="s">
        <v>70</v>
      </c>
    </row>
    <row r="5" spans="1:7" x14ac:dyDescent="0.25">
      <c r="A5" s="124" t="s">
        <v>71</v>
      </c>
      <c r="B5" s="124"/>
      <c r="C5" s="124"/>
      <c r="D5" s="124"/>
      <c r="E5" s="124"/>
      <c r="F5" s="124"/>
      <c r="G5" s="124"/>
    </row>
  </sheetData>
  <mergeCells count="3">
    <mergeCell ref="A1:G1"/>
    <mergeCell ref="A2:G2"/>
    <mergeCell ref="A5:G5"/>
  </mergeCells>
  <phoneticPr fontId="20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9"/>
  <sheetViews>
    <sheetView workbookViewId="0">
      <selection activeCell="F3" sqref="F3:F7"/>
    </sheetView>
  </sheetViews>
  <sheetFormatPr defaultColWidth="11.33203125" defaultRowHeight="15.6" x14ac:dyDescent="0.25"/>
  <cols>
    <col min="1" max="1" width="5.6640625" style="16" customWidth="1"/>
    <col min="2" max="2" width="16.33203125" style="17" customWidth="1"/>
    <col min="3" max="4" width="17.33203125" style="17" customWidth="1"/>
    <col min="5" max="5" width="16.5546875" style="17" customWidth="1"/>
    <col min="6" max="7" width="16.5546875" style="15" customWidth="1"/>
    <col min="8" max="22" width="9.77734375" style="15" customWidth="1"/>
    <col min="23" max="214" width="11.33203125" style="15" customWidth="1"/>
    <col min="215" max="242" width="9.77734375" style="15" customWidth="1"/>
    <col min="243" max="243" width="5" style="15" customWidth="1"/>
    <col min="244" max="244" width="14.6640625" style="15" customWidth="1"/>
    <col min="245" max="245" width="7.77734375" style="15" customWidth="1"/>
    <col min="246" max="16384" width="11.33203125" style="15"/>
  </cols>
  <sheetData>
    <row r="1" spans="1:13" ht="42.75" customHeight="1" x14ac:dyDescent="0.25">
      <c r="A1" s="125" t="s">
        <v>72</v>
      </c>
      <c r="B1" s="125"/>
      <c r="C1" s="125"/>
      <c r="D1" s="125"/>
      <c r="E1" s="125"/>
      <c r="F1" s="125"/>
      <c r="G1" s="125"/>
    </row>
    <row r="2" spans="1:13" ht="30.9" customHeight="1" x14ac:dyDescent="0.25">
      <c r="A2" s="18" t="s">
        <v>1</v>
      </c>
      <c r="B2" s="19" t="s">
        <v>73</v>
      </c>
      <c r="C2" s="19" t="s">
        <v>14</v>
      </c>
      <c r="D2" s="19" t="s">
        <v>17</v>
      </c>
      <c r="E2" s="19" t="s">
        <v>18</v>
      </c>
      <c r="F2" s="19" t="s">
        <v>74</v>
      </c>
      <c r="G2" s="19" t="s">
        <v>21</v>
      </c>
      <c r="I2" s="26"/>
      <c r="J2" s="27"/>
      <c r="K2" s="27"/>
      <c r="L2" s="28"/>
      <c r="M2" s="27"/>
    </row>
    <row r="3" spans="1:13" ht="27.75" customHeight="1" x14ac:dyDescent="0.25">
      <c r="A3" s="20">
        <v>1</v>
      </c>
      <c r="B3" s="129" t="s">
        <v>75</v>
      </c>
      <c r="C3" s="21" t="s">
        <v>76</v>
      </c>
      <c r="D3" s="21" t="s">
        <v>30</v>
      </c>
      <c r="E3" s="21">
        <f>SUM(三聚氰胺饰面内门!G4:G18)</f>
        <v>8740</v>
      </c>
      <c r="F3" s="22"/>
      <c r="G3" s="22">
        <f>F3*E3</f>
        <v>0</v>
      </c>
    </row>
    <row r="4" spans="1:13" ht="27.75" customHeight="1" x14ac:dyDescent="0.25">
      <c r="A4" s="23">
        <v>2</v>
      </c>
      <c r="B4" s="130"/>
      <c r="C4" s="24" t="s">
        <v>77</v>
      </c>
      <c r="D4" s="21" t="s">
        <v>30</v>
      </c>
      <c r="E4" s="25">
        <f>SUM(三聚氰胺饰面内门!G19:G23)</f>
        <v>1200</v>
      </c>
      <c r="F4" s="22"/>
      <c r="G4" s="22">
        <f>F4*E4</f>
        <v>0</v>
      </c>
    </row>
    <row r="5" spans="1:13" ht="27.75" customHeight="1" x14ac:dyDescent="0.25">
      <c r="A5" s="23">
        <v>4</v>
      </c>
      <c r="B5" s="130"/>
      <c r="C5" s="24" t="s">
        <v>78</v>
      </c>
      <c r="D5" s="21" t="s">
        <v>30</v>
      </c>
      <c r="E5" s="25">
        <f>[1]铝合金窄边推拉门!E5</f>
        <v>2000</v>
      </c>
      <c r="F5" s="22"/>
      <c r="G5" s="22">
        <f>F5*E5</f>
        <v>0</v>
      </c>
    </row>
    <row r="6" spans="1:13" ht="27.75" customHeight="1" x14ac:dyDescent="0.25">
      <c r="A6" s="20">
        <v>5</v>
      </c>
      <c r="B6" s="130"/>
      <c r="C6" s="24" t="s">
        <v>79</v>
      </c>
      <c r="D6" s="24" t="s">
        <v>46</v>
      </c>
      <c r="E6" s="25">
        <f>'[1]门套、门楣板'!E3+'[1]门套、门楣板'!E4</f>
        <v>2000</v>
      </c>
      <c r="F6" s="22"/>
      <c r="G6" s="22">
        <f>F6*E6</f>
        <v>0</v>
      </c>
    </row>
    <row r="7" spans="1:13" ht="27.75" customHeight="1" x14ac:dyDescent="0.25">
      <c r="A7" s="23">
        <v>6</v>
      </c>
      <c r="B7" s="131"/>
      <c r="C7" s="24" t="s">
        <v>80</v>
      </c>
      <c r="D7" s="24" t="s">
        <v>44</v>
      </c>
      <c r="E7" s="25">
        <f>'[1]门套、门楣板'!E5</f>
        <v>1000</v>
      </c>
      <c r="F7" s="22"/>
      <c r="G7" s="22">
        <f>F7*E7</f>
        <v>0</v>
      </c>
    </row>
    <row r="8" spans="1:13" ht="30.75" customHeight="1" x14ac:dyDescent="0.25">
      <c r="A8" s="126" t="s">
        <v>11</v>
      </c>
      <c r="B8" s="126"/>
      <c r="C8" s="126"/>
      <c r="D8" s="126"/>
      <c r="E8" s="126"/>
      <c r="F8" s="126"/>
      <c r="G8" s="19">
        <f>SUM(G3:G7)</f>
        <v>0</v>
      </c>
    </row>
    <row r="9" spans="1:13" ht="89.25" customHeight="1" x14ac:dyDescent="0.25">
      <c r="A9" s="127" t="s">
        <v>81</v>
      </c>
      <c r="B9" s="128"/>
      <c r="C9" s="128"/>
      <c r="D9" s="128"/>
      <c r="E9" s="128"/>
      <c r="F9" s="128"/>
      <c r="G9" s="128"/>
    </row>
  </sheetData>
  <mergeCells count="4">
    <mergeCell ref="A1:G1"/>
    <mergeCell ref="A8:F8"/>
    <mergeCell ref="A9:G9"/>
    <mergeCell ref="B3:B7"/>
  </mergeCells>
  <phoneticPr fontId="20" type="noConversion"/>
  <pageMargins left="0.7" right="0.7" top="0.75" bottom="0.75" header="0.3" footer="0.3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8"/>
  <sheetViews>
    <sheetView tabSelected="1" topLeftCell="A13" zoomScale="90" zoomScaleNormal="90" workbookViewId="0">
      <selection activeCell="A17" sqref="A17:H18"/>
    </sheetView>
  </sheetViews>
  <sheetFormatPr defaultColWidth="9.44140625" defaultRowHeight="15.6" x14ac:dyDescent="0.25"/>
  <cols>
    <col min="1" max="2" width="9.44140625" style="2"/>
    <col min="3" max="3" width="15.44140625" style="1" customWidth="1"/>
    <col min="4" max="4" width="9.44140625" style="2"/>
    <col min="5" max="5" width="51.44140625" style="1" customWidth="1"/>
    <col min="6" max="6" width="9.44140625" style="1"/>
    <col min="7" max="7" width="10.33203125" style="3"/>
    <col min="8" max="8" width="19.33203125" style="1" customWidth="1"/>
    <col min="9" max="16384" width="9.44140625" style="1"/>
  </cols>
  <sheetData>
    <row r="1" spans="1:8" ht="25.8" x14ac:dyDescent="0.25">
      <c r="A1" s="135" t="s">
        <v>82</v>
      </c>
      <c r="B1" s="135"/>
      <c r="C1" s="135"/>
      <c r="D1" s="135"/>
      <c r="E1" s="135"/>
      <c r="F1" s="135"/>
      <c r="G1" s="136"/>
      <c r="H1" s="135"/>
    </row>
    <row r="2" spans="1:8" x14ac:dyDescent="0.25">
      <c r="A2" s="140" t="s">
        <v>1</v>
      </c>
      <c r="B2" s="140" t="s">
        <v>83</v>
      </c>
      <c r="C2" s="140" t="s">
        <v>84</v>
      </c>
      <c r="D2" s="140" t="s">
        <v>85</v>
      </c>
      <c r="E2" s="140" t="s">
        <v>86</v>
      </c>
      <c r="F2" s="140" t="s">
        <v>17</v>
      </c>
      <c r="G2" s="141" t="s">
        <v>87</v>
      </c>
      <c r="H2" s="143" t="s">
        <v>4</v>
      </c>
    </row>
    <row r="3" spans="1:8" x14ac:dyDescent="0.25">
      <c r="A3" s="140"/>
      <c r="B3" s="140"/>
      <c r="C3" s="140"/>
      <c r="D3" s="140"/>
      <c r="E3" s="140"/>
      <c r="F3" s="140"/>
      <c r="G3" s="142"/>
      <c r="H3" s="144"/>
    </row>
    <row r="4" spans="1:8" ht="96" customHeight="1" x14ac:dyDescent="0.25">
      <c r="A4" s="4">
        <v>1</v>
      </c>
      <c r="B4" s="5" t="s">
        <v>88</v>
      </c>
      <c r="C4" s="6"/>
      <c r="D4" s="5" t="s">
        <v>89</v>
      </c>
      <c r="E4" s="7" t="s">
        <v>90</v>
      </c>
      <c r="F4" s="8" t="s">
        <v>49</v>
      </c>
      <c r="G4" s="9"/>
      <c r="H4" s="10" t="s">
        <v>91</v>
      </c>
    </row>
    <row r="5" spans="1:8" ht="91.05" customHeight="1" x14ac:dyDescent="0.25">
      <c r="A5" s="4">
        <v>2</v>
      </c>
      <c r="B5" s="5" t="s">
        <v>88</v>
      </c>
      <c r="C5" s="6"/>
      <c r="D5" s="5" t="s">
        <v>89</v>
      </c>
      <c r="E5" s="7" t="s">
        <v>90</v>
      </c>
      <c r="F5" s="8" t="s">
        <v>49</v>
      </c>
      <c r="G5" s="9"/>
      <c r="H5" s="10" t="s">
        <v>91</v>
      </c>
    </row>
    <row r="6" spans="1:8" ht="112.05" customHeight="1" x14ac:dyDescent="0.25">
      <c r="A6" s="4">
        <v>3</v>
      </c>
      <c r="B6" s="5" t="s">
        <v>88</v>
      </c>
      <c r="C6" s="6"/>
      <c r="D6" s="5" t="s">
        <v>89</v>
      </c>
      <c r="E6" s="7" t="s">
        <v>90</v>
      </c>
      <c r="F6" s="8" t="s">
        <v>49</v>
      </c>
      <c r="G6" s="9"/>
      <c r="H6" s="10" t="s">
        <v>91</v>
      </c>
    </row>
    <row r="7" spans="1:8" ht="28.95" customHeight="1" x14ac:dyDescent="0.25">
      <c r="A7" s="107" t="s">
        <v>92</v>
      </c>
      <c r="B7" s="108"/>
      <c r="C7" s="108"/>
      <c r="D7" s="108"/>
      <c r="E7" s="108"/>
      <c r="F7" s="109"/>
      <c r="G7" s="9">
        <f>SUM(G4:G6)/3</f>
        <v>0</v>
      </c>
      <c r="H7" s="6"/>
    </row>
    <row r="8" spans="1:8" ht="70.95" customHeight="1" x14ac:dyDescent="0.25">
      <c r="A8" s="4">
        <v>4</v>
      </c>
      <c r="B8" s="5" t="s">
        <v>93</v>
      </c>
      <c r="C8" s="6"/>
      <c r="D8" s="5" t="s">
        <v>89</v>
      </c>
      <c r="E8" s="10" t="s">
        <v>94</v>
      </c>
      <c r="F8" s="8" t="s">
        <v>49</v>
      </c>
      <c r="G8" s="9"/>
      <c r="H8" s="10" t="s">
        <v>95</v>
      </c>
    </row>
    <row r="9" spans="1:8" ht="64.95" customHeight="1" x14ac:dyDescent="0.25">
      <c r="A9" s="4">
        <v>5</v>
      </c>
      <c r="B9" s="5" t="s">
        <v>93</v>
      </c>
      <c r="C9" s="6"/>
      <c r="D9" s="5" t="s">
        <v>89</v>
      </c>
      <c r="E9" s="10" t="s">
        <v>94</v>
      </c>
      <c r="F9" s="11" t="s">
        <v>49</v>
      </c>
      <c r="G9" s="12"/>
      <c r="H9" s="10" t="s">
        <v>95</v>
      </c>
    </row>
    <row r="10" spans="1:8" ht="24" customHeight="1" x14ac:dyDescent="0.25">
      <c r="A10" s="137" t="s">
        <v>96</v>
      </c>
      <c r="B10" s="132"/>
      <c r="C10" s="132"/>
      <c r="D10" s="132"/>
      <c r="E10" s="132"/>
      <c r="F10" s="138"/>
      <c r="G10" s="12">
        <f>SUM(G8:G9)/2</f>
        <v>0</v>
      </c>
      <c r="H10" s="13"/>
    </row>
    <row r="11" spans="1:8" ht="75" customHeight="1" x14ac:dyDescent="0.25">
      <c r="A11" s="4">
        <v>6</v>
      </c>
      <c r="B11" s="4" t="s">
        <v>97</v>
      </c>
      <c r="C11" s="6"/>
      <c r="D11" s="5" t="s">
        <v>89</v>
      </c>
      <c r="E11" s="10" t="s">
        <v>98</v>
      </c>
      <c r="F11" s="8" t="s">
        <v>49</v>
      </c>
      <c r="G11" s="9"/>
      <c r="H11" s="10" t="s">
        <v>95</v>
      </c>
    </row>
    <row r="12" spans="1:8" ht="69" customHeight="1" x14ac:dyDescent="0.25">
      <c r="A12" s="4">
        <v>7</v>
      </c>
      <c r="B12" s="4" t="s">
        <v>97</v>
      </c>
      <c r="C12" s="6"/>
      <c r="D12" s="5" t="s">
        <v>89</v>
      </c>
      <c r="E12" s="10" t="s">
        <v>98</v>
      </c>
      <c r="F12" s="8" t="s">
        <v>49</v>
      </c>
      <c r="G12" s="9"/>
      <c r="H12" s="10" t="s">
        <v>95</v>
      </c>
    </row>
    <row r="13" spans="1:8" ht="27" customHeight="1" x14ac:dyDescent="0.25">
      <c r="A13" s="107" t="s">
        <v>99</v>
      </c>
      <c r="B13" s="108"/>
      <c r="C13" s="108"/>
      <c r="D13" s="108"/>
      <c r="E13" s="108"/>
      <c r="F13" s="109"/>
      <c r="G13" s="12">
        <f>SUM(G11:G12)/2</f>
        <v>0</v>
      </c>
      <c r="H13" s="6"/>
    </row>
    <row r="14" spans="1:8" ht="75" customHeight="1" x14ac:dyDescent="0.25">
      <c r="A14" s="4">
        <v>8</v>
      </c>
      <c r="B14" s="4" t="s">
        <v>100</v>
      </c>
      <c r="C14" s="6"/>
      <c r="D14" s="4" t="s">
        <v>101</v>
      </c>
      <c r="E14" s="6" t="s">
        <v>102</v>
      </c>
      <c r="F14" s="8" t="s">
        <v>49</v>
      </c>
      <c r="G14" s="14"/>
      <c r="H14" s="10" t="s">
        <v>103</v>
      </c>
    </row>
    <row r="15" spans="1:8" ht="79.05" customHeight="1" x14ac:dyDescent="0.25">
      <c r="A15" s="4">
        <v>9</v>
      </c>
      <c r="B15" s="4" t="s">
        <v>100</v>
      </c>
      <c r="C15" s="6"/>
      <c r="D15" s="4" t="s">
        <v>104</v>
      </c>
      <c r="E15" s="6" t="s">
        <v>102</v>
      </c>
      <c r="F15" s="8" t="s">
        <v>49</v>
      </c>
      <c r="G15" s="4"/>
      <c r="H15" s="10" t="s">
        <v>105</v>
      </c>
    </row>
    <row r="16" spans="1:8" ht="34.950000000000003" customHeight="1" x14ac:dyDescent="0.25">
      <c r="A16" s="139" t="s">
        <v>106</v>
      </c>
      <c r="B16" s="139"/>
      <c r="C16" s="139"/>
      <c r="D16" s="139"/>
      <c r="E16" s="139"/>
      <c r="F16" s="139"/>
      <c r="G16" s="9">
        <f>SUM(G14:G15)/2</f>
        <v>0</v>
      </c>
      <c r="H16" s="6"/>
    </row>
    <row r="17" spans="1:8" x14ac:dyDescent="0.25">
      <c r="A17" s="132" t="s">
        <v>108</v>
      </c>
      <c r="B17" s="133"/>
      <c r="C17" s="133"/>
      <c r="D17" s="133"/>
      <c r="E17" s="133"/>
      <c r="F17" s="133"/>
      <c r="G17" s="133"/>
      <c r="H17" s="133"/>
    </row>
    <row r="18" spans="1:8" x14ac:dyDescent="0.25">
      <c r="A18" s="134"/>
      <c r="B18" s="134"/>
      <c r="C18" s="134"/>
      <c r="D18" s="134"/>
      <c r="E18" s="134"/>
      <c r="F18" s="134"/>
      <c r="G18" s="134"/>
      <c r="H18" s="134"/>
    </row>
  </sheetData>
  <mergeCells count="14">
    <mergeCell ref="A17:H18"/>
    <mergeCell ref="A1:H1"/>
    <mergeCell ref="A7:F7"/>
    <mergeCell ref="A10:F10"/>
    <mergeCell ref="A13:F13"/>
    <mergeCell ref="A16:F16"/>
    <mergeCell ref="A2:A3"/>
    <mergeCell ref="B2:B3"/>
    <mergeCell ref="C2:C3"/>
    <mergeCell ref="D2:D3"/>
    <mergeCell ref="E2:E3"/>
    <mergeCell ref="F2:F3"/>
    <mergeCell ref="G2:G3"/>
    <mergeCell ref="H2:H3"/>
  </mergeCells>
  <phoneticPr fontId="20" type="noConversion"/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汇总</vt:lpstr>
      <vt:lpstr>三聚氰胺饰面内门</vt:lpstr>
      <vt:lpstr>铝合金窄边推拉门</vt:lpstr>
      <vt:lpstr>门套、门楣板</vt:lpstr>
      <vt:lpstr>选配调差表</vt:lpstr>
      <vt:lpstr>运输费用</vt:lpstr>
      <vt:lpstr>五金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郝惠云</dc:creator>
  <cp:lastModifiedBy>User</cp:lastModifiedBy>
  <dcterms:created xsi:type="dcterms:W3CDTF">2023-03-01T10:01:00Z</dcterms:created>
  <dcterms:modified xsi:type="dcterms:W3CDTF">2023-05-11T06:49:14Z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08391BA275064725A107559D704E3B32</vt:lpwstr>
  </property>
  <property fmtid="{D5CDD505-2E9C-101B-9397-08002B2CF9AE}" pid="3" name="KSOProductBuildVer">
    <vt:lpwstr>2052-11.1.0.13703</vt:lpwstr>
  </property>
</Properties>
</file>