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mc:AlternateContent xmlns:mc="http://schemas.openxmlformats.org/markup-compatibility/2006">
    <mc:Choice Requires="x15">
      <x15ac:absPath xmlns:x15ac="http://schemas.microsoft.com/office/spreadsheetml/2010/11/ac" url="D:\Users\User\Desktop\一二批材料集采挂网文件2\橱柜\橱柜报价清单\"/>
    </mc:Choice>
  </mc:AlternateContent>
  <xr:revisionPtr revIDLastSave="0" documentId="13_ncr:1_{957AD94B-2DEB-4BA9-87A4-38F3A0D5FAD7}" xr6:coauthVersionLast="47" xr6:coauthVersionMax="47" xr10:uidLastSave="{00000000-0000-0000-0000-000000000000}"/>
  <bookViews>
    <workbookView xWindow="-108" yWindow="-108" windowWidth="23256" windowHeight="12576" tabRatio="811" activeTab="6" xr2:uid="{00000000-000D-0000-FFFF-FFFF00000000}"/>
  </bookViews>
  <sheets>
    <sheet name="报价说明" sheetId="4" r:id="rId1"/>
    <sheet name="汇总" sheetId="11" r:id="rId2"/>
    <sheet name="柜体板清单" sheetId="1" r:id="rId3"/>
    <sheet name="门板清单" sheetId="2" r:id="rId4"/>
    <sheet name="台面清单" sheetId="3" r:id="rId5"/>
    <sheet name="基础五金 " sheetId="14" r:id="rId6"/>
    <sheet name="拉篮 " sheetId="15" r:id="rId7"/>
    <sheet name="滑轨清单" sheetId="12" r:id="rId8"/>
    <sheet name="其他五金 (2)" sheetId="16" r:id="rId9"/>
    <sheet name="运输清单" sheetId="8" r:id="rId10"/>
    <sheet name="安装清单" sheetId="9" r:id="rId11"/>
  </sheets>
  <definedNames>
    <definedName name="_xlnm.Print_Area" localSheetId="2">柜体板清单!$A$1:$M$48</definedName>
    <definedName name="_xlnm.Print_Area" localSheetId="5">'基础五金 '!$A$1:$M$44</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2" i="11" l="1"/>
  <c r="J15" i="9"/>
  <c r="J15" i="8"/>
  <c r="K39" i="14"/>
  <c r="K40" i="14"/>
  <c r="J39" i="14"/>
  <c r="I39" i="14"/>
  <c r="F39" i="14"/>
  <c r="E39" i="14"/>
  <c r="K38" i="14"/>
  <c r="G38" i="14"/>
  <c r="K37" i="14"/>
  <c r="G37" i="14"/>
  <c r="K36" i="14"/>
  <c r="G36" i="14"/>
  <c r="G39" i="14"/>
  <c r="G40" i="14"/>
  <c r="J34" i="14"/>
  <c r="I34" i="14"/>
  <c r="G34" i="14"/>
  <c r="G35" i="14"/>
  <c r="F34" i="14"/>
  <c r="E34" i="14"/>
  <c r="K33" i="14"/>
  <c r="K34" i="14"/>
  <c r="K35" i="14"/>
  <c r="G33" i="14"/>
  <c r="K32" i="14"/>
  <c r="G32" i="14"/>
  <c r="K31" i="14"/>
  <c r="G31" i="14"/>
  <c r="J29" i="14"/>
  <c r="I29" i="14"/>
  <c r="F29" i="14"/>
  <c r="E29" i="14"/>
  <c r="K28" i="14"/>
  <c r="G28" i="14"/>
  <c r="K27" i="14"/>
  <c r="G27" i="14"/>
  <c r="K26" i="14"/>
  <c r="G26" i="14"/>
  <c r="G29" i="14"/>
  <c r="G30" i="14"/>
  <c r="K21" i="14"/>
  <c r="K22" i="14"/>
  <c r="G21" i="14"/>
  <c r="G22" i="14"/>
  <c r="J19" i="14"/>
  <c r="I19" i="14"/>
  <c r="F19" i="14"/>
  <c r="E19" i="14"/>
  <c r="K18" i="14"/>
  <c r="G18" i="14"/>
  <c r="K17" i="14"/>
  <c r="G17" i="14"/>
  <c r="K16" i="14"/>
  <c r="K19" i="14"/>
  <c r="K20" i="14"/>
  <c r="G16" i="14"/>
  <c r="G19" i="14"/>
  <c r="G20" i="14"/>
  <c r="K14" i="14"/>
  <c r="K15" i="14"/>
  <c r="G14" i="14"/>
  <c r="G15" i="14"/>
  <c r="J12" i="14"/>
  <c r="I12" i="14"/>
  <c r="F12" i="14"/>
  <c r="E12" i="14"/>
  <c r="K11" i="14"/>
  <c r="G11" i="14"/>
  <c r="K10" i="14"/>
  <c r="G10" i="14"/>
  <c r="K9" i="14"/>
  <c r="K12" i="14"/>
  <c r="K13" i="14"/>
  <c r="G9" i="14"/>
  <c r="G12" i="14"/>
  <c r="G13" i="14"/>
  <c r="J7" i="14"/>
  <c r="I7" i="14"/>
  <c r="F7" i="14"/>
  <c r="E7" i="14"/>
  <c r="K6" i="14"/>
  <c r="G6" i="14"/>
  <c r="K5" i="14"/>
  <c r="G5" i="14"/>
  <c r="K4" i="14"/>
  <c r="K7" i="14"/>
  <c r="K8" i="14"/>
  <c r="G4" i="14"/>
  <c r="J31" i="3"/>
  <c r="I31" i="3"/>
  <c r="K30" i="3"/>
  <c r="K29" i="3"/>
  <c r="K28" i="3"/>
  <c r="K25" i="3"/>
  <c r="K26" i="3"/>
  <c r="J23" i="3"/>
  <c r="I23" i="3"/>
  <c r="K22" i="3"/>
  <c r="K21" i="3"/>
  <c r="J19" i="3"/>
  <c r="I19" i="3"/>
  <c r="K18" i="3"/>
  <c r="K17" i="3"/>
  <c r="K14" i="3"/>
  <c r="K15" i="3"/>
  <c r="J14" i="3"/>
  <c r="I14" i="3"/>
  <c r="J8" i="3"/>
  <c r="I8" i="3"/>
  <c r="K7" i="3"/>
  <c r="K6" i="3"/>
  <c r="K5" i="3"/>
  <c r="K4" i="3"/>
  <c r="K8" i="3"/>
  <c r="K9" i="3"/>
  <c r="J46" i="2"/>
  <c r="I46" i="2"/>
  <c r="K45" i="2"/>
  <c r="K44" i="2"/>
  <c r="K43" i="2"/>
  <c r="J41" i="2"/>
  <c r="I41" i="2"/>
  <c r="K40" i="2"/>
  <c r="K39" i="2"/>
  <c r="K38" i="2"/>
  <c r="K41" i="2"/>
  <c r="K42" i="2"/>
  <c r="J36" i="2"/>
  <c r="I36" i="2"/>
  <c r="K35" i="2"/>
  <c r="K34" i="2"/>
  <c r="K33" i="2"/>
  <c r="K36" i="2"/>
  <c r="K37" i="2"/>
  <c r="J30" i="2"/>
  <c r="I30" i="2"/>
  <c r="K29" i="2"/>
  <c r="K28" i="2"/>
  <c r="K30" i="2"/>
  <c r="K31" i="2"/>
  <c r="J26" i="2"/>
  <c r="I26" i="2"/>
  <c r="K25" i="2"/>
  <c r="K24" i="2"/>
  <c r="K23" i="2"/>
  <c r="K22" i="2"/>
  <c r="K21" i="2"/>
  <c r="K20" i="2"/>
  <c r="K19" i="2"/>
  <c r="K18" i="2"/>
  <c r="J16" i="2"/>
  <c r="I16" i="2"/>
  <c r="K15" i="2"/>
  <c r="K14" i="2"/>
  <c r="J12" i="2"/>
  <c r="I12" i="2"/>
  <c r="K10" i="2"/>
  <c r="K9" i="2"/>
  <c r="J7" i="2"/>
  <c r="I7" i="2"/>
  <c r="K5" i="2"/>
  <c r="K4" i="2"/>
  <c r="K44" i="1"/>
  <c r="J44" i="1"/>
  <c r="L43" i="1"/>
  <c r="L42" i="1"/>
  <c r="L44" i="1"/>
  <c r="L45" i="1"/>
  <c r="K40" i="1"/>
  <c r="J40" i="1"/>
  <c r="L39" i="1"/>
  <c r="L38" i="1"/>
  <c r="L40" i="1"/>
  <c r="L41" i="1"/>
  <c r="K35" i="1"/>
  <c r="J35" i="1"/>
  <c r="L34" i="1"/>
  <c r="L33" i="1"/>
  <c r="L32" i="1"/>
  <c r="L31" i="1"/>
  <c r="L30" i="1"/>
  <c r="L29" i="1"/>
  <c r="K27" i="1"/>
  <c r="J27" i="1"/>
  <c r="L26" i="1"/>
  <c r="L25" i="1"/>
  <c r="L24" i="1"/>
  <c r="L23" i="1"/>
  <c r="L22" i="1"/>
  <c r="L21" i="1"/>
  <c r="K18" i="1"/>
  <c r="J18" i="1"/>
  <c r="L17" i="1"/>
  <c r="L16" i="1"/>
  <c r="L15" i="1"/>
  <c r="L14" i="1"/>
  <c r="L13" i="1"/>
  <c r="L12" i="1"/>
  <c r="L18" i="1"/>
  <c r="L19" i="1"/>
  <c r="K10" i="1"/>
  <c r="J10" i="1"/>
  <c r="L9" i="1"/>
  <c r="L8" i="1"/>
  <c r="L7" i="1"/>
  <c r="L6" i="1"/>
  <c r="L5" i="1"/>
  <c r="L4" i="1"/>
  <c r="E20" i="11"/>
  <c r="F20" i="11"/>
  <c r="E19" i="11"/>
  <c r="F19" i="11"/>
  <c r="E10" i="11"/>
  <c r="F10" i="11"/>
  <c r="E9" i="11"/>
  <c r="F9" i="11"/>
  <c r="K29" i="14"/>
  <c r="K30" i="14"/>
  <c r="G7" i="14"/>
  <c r="G8" i="14"/>
  <c r="G23" i="14"/>
  <c r="G24" i="14"/>
  <c r="K23" i="3"/>
  <c r="K24" i="3"/>
  <c r="K31" i="3"/>
  <c r="E17" i="11"/>
  <c r="F17" i="11"/>
  <c r="K19" i="3"/>
  <c r="K20" i="3"/>
  <c r="K46" i="2"/>
  <c r="K47" i="2"/>
  <c r="K48" i="2"/>
  <c r="E16" i="11"/>
  <c r="F16" i="11"/>
  <c r="K26" i="2"/>
  <c r="K27" i="2"/>
  <c r="K16" i="2"/>
  <c r="K17" i="2"/>
  <c r="L10" i="1"/>
  <c r="L11" i="1"/>
  <c r="L35" i="1"/>
  <c r="L36" i="1"/>
  <c r="L27" i="1"/>
  <c r="L28" i="1"/>
  <c r="L20" i="1"/>
  <c r="L46" i="1"/>
  <c r="G41" i="14"/>
  <c r="G43" i="14"/>
  <c r="K23" i="14"/>
  <c r="K24" i="14"/>
  <c r="K16" i="3"/>
  <c r="K41" i="14"/>
  <c r="K43" i="14"/>
  <c r="K11" i="2"/>
  <c r="K12" i="2"/>
  <c r="K13" i="2"/>
  <c r="K6" i="2"/>
  <c r="K7" i="2"/>
  <c r="K8" i="2"/>
  <c r="K44" i="14"/>
  <c r="E7" i="11"/>
  <c r="F7" i="11"/>
  <c r="K25" i="14"/>
  <c r="E18" i="11"/>
  <c r="F18" i="11"/>
  <c r="K27" i="3"/>
  <c r="E6" i="11"/>
  <c r="F6" i="11"/>
  <c r="L37" i="1"/>
  <c r="K32" i="2"/>
  <c r="E14" i="11"/>
  <c r="F14" i="11"/>
  <c r="E4" i="11"/>
  <c r="F4" i="11"/>
  <c r="E2" i="11"/>
  <c r="F2" i="11"/>
  <c r="E12" i="11"/>
  <c r="F12" i="11"/>
  <c r="E8" i="11"/>
  <c r="F8" i="11"/>
  <c r="E3" i="11"/>
  <c r="F3" i="11"/>
  <c r="E13" i="11"/>
  <c r="F13" i="11"/>
  <c r="E15" i="11"/>
  <c r="F15" i="11"/>
  <c r="F21" i="11"/>
  <c r="E5" i="11"/>
  <c r="F5" i="11"/>
  <c r="F11" i="11"/>
</calcChain>
</file>

<file path=xl/sharedStrings.xml><?xml version="1.0" encoding="utf-8"?>
<sst xmlns="http://schemas.openxmlformats.org/spreadsheetml/2006/main" count="1577" uniqueCount="613">
  <si>
    <t>报价说明</t>
  </si>
  <si>
    <t>橱柜计算方法说明</t>
  </si>
  <si>
    <t xml:space="preserve">一套橱柜的综合单价＝柜体板展开总面积*平方米单价＋背板面积*平方米单价＋门板面积*平方米单价＋所有台面的长度*延米价格＋所有收口板的面积*平方米单价＋所有隔板面积*平方米单价＋所有功能件数量*功能件单价＋安装费＋运费。            </t>
  </si>
  <si>
    <t>衣柜计算方法说明</t>
  </si>
  <si>
    <t>衣柜、玄关柜综合单价=柜体展开总面积*柜体平方单价+背板面积*背板平方单价+衣柜门面积*衣柜门平方单价+隔板面积*隔板平方单价＋收口板面积*收口板平方单价＋所有台面的长度*延米价格+功能配件个数*配件单价＋安装费＋运费：</t>
  </si>
  <si>
    <t>镜柜计算方法说明</t>
  </si>
  <si>
    <t xml:space="preserve">镜柜浴室柜的综合单价＝柜体板展开总面积*平方米单价＋背板面积*平方米单价＋门板面积*平方米单价＋所有台面的长度*延米价格＋所有收口板的面积*平方米单价＋所有隔板面积*平方米单价＋所有功能件数量*功能件单价＋安装费＋运费。    </t>
  </si>
  <si>
    <t>价格说明</t>
  </si>
  <si>
    <t>1.柜体等材料单价：包括但不仅限于材料成本、按图纸及技术要求制作费、材料检验费、包装费、劳务费、管理费、保修期内因质量问题引起的维修和更换费用、材料采保费、材料损耗、施工损耗、利润、各项税费、政策性文件规定及合同、技术要求包含的所有风险、责任义务等各项费用。
2.运输费单价：衣柜、玄关柜安装完成后单价综合按成品正立面投影面积计，橱柜、浴室柜安装完成后单价综合按成品延米计，包括但不仅限于台面、柜体、柜门、拉篮等所有部件从生产厂装车、运输、装卸费、搬运到甲方指定仓储地点以及运输保险、管理费、利润和税金等费用。
3.施工费单价：衣柜、玄关柜安装完成后单价综合按成品正立面投影面积计，橱柜、浴室柜安装完成后单价综合按成品延米计，包括但不仅限于台面、柜体、柜门、拉篮等所有部件由仓储地点搬运到对应房间、安装所需费用、安装用材料、施工技术措施费、半成品保管、移交前成品保管、保修期内因产品质量问题引起的维修、主材施工损耗、机械费、施工用水电、保险费、验收、管理费和利润、税金等费用。（水电费、管理配合费、垂直运输费甲方已分别支付给装修总包及电梯公司）                                                                                                  4.台面单价已包含辅材以及前后垫条的费用，以及前沿斜角回水边的费用。</t>
  </si>
  <si>
    <t xml:space="preserve"> </t>
  </si>
  <si>
    <t>注：1、本清单只概括性描述，投标人须结合招标文件、图纸、技术要求及质量标准、工程量结算计算规则进行报价。
2、延长米计算包括延长板、飞板、收口板、假面板等所有柜体的长度。
3、清单中如出现不平衡报价的，按照对甲方最有利的方式计算价格。 
4、战略清单、典型项目清单中材料价格需同附件表中产品价格相对应。如未按要求报价，发标人有权修正报价或者判定该报价为无效报价。
5、根据国家现行营改增政策，投标单位报价实行含增值税税价的综合价格。根据地域税率差异，发包方保留按具体项目所在地实际税率要求中标单位调整税金的权利。</t>
  </si>
  <si>
    <t>特别说明</t>
  </si>
  <si>
    <r>
      <rPr>
        <sz val="10"/>
        <color rgb="FFFF0000"/>
        <rFont val="宋体"/>
        <family val="3"/>
        <charset val="134"/>
      </rPr>
      <t>1、特别强调本次投标清单报价按照环保性能E1级考虑，如有项目需要使用E0级，在本次报价基础上整体上浮</t>
    </r>
    <r>
      <rPr>
        <u/>
        <sz val="10"/>
        <color rgb="FFFF0000"/>
        <rFont val="宋体"/>
        <family val="3"/>
        <charset val="134"/>
      </rPr>
      <t xml:space="preserve">        </t>
    </r>
    <r>
      <rPr>
        <sz val="10"/>
        <color rgb="FFFF0000"/>
        <rFont val="宋体"/>
        <family val="3"/>
        <charset val="134"/>
      </rPr>
      <t>%;
2、样板房供货在本次报价基础上整体上浮</t>
    </r>
    <r>
      <rPr>
        <u/>
        <sz val="10"/>
        <color rgb="FFFF0000"/>
        <rFont val="宋体"/>
        <family val="3"/>
        <charset val="134"/>
      </rPr>
      <t xml:space="preserve">        </t>
    </r>
    <r>
      <rPr>
        <sz val="10"/>
        <color rgb="FFFF0000"/>
        <rFont val="宋体"/>
        <family val="3"/>
        <charset val="134"/>
      </rPr>
      <t>%;</t>
    </r>
  </si>
  <si>
    <t>套数</t>
  </si>
  <si>
    <t>数量</t>
  </si>
  <si>
    <t>价格</t>
  </si>
  <si>
    <t>合计</t>
  </si>
  <si>
    <t>橱柜</t>
  </si>
  <si>
    <t>柜体</t>
  </si>
  <si>
    <t>背板</t>
  </si>
  <si>
    <t>底板</t>
  </si>
  <si>
    <t>门板</t>
  </si>
  <si>
    <t>台面</t>
  </si>
  <si>
    <t>抽屉</t>
  </si>
  <si>
    <t>基础五金（铰链+阻尼器）</t>
  </si>
  <si>
    <t>运输费</t>
  </si>
  <si>
    <t>安装费</t>
  </si>
  <si>
    <t>橱柜总合计</t>
  </si>
  <si>
    <t>卫浴</t>
  </si>
  <si>
    <t>地柜门板</t>
  </si>
  <si>
    <t>镜柜门板</t>
  </si>
  <si>
    <t>基础五金</t>
  </si>
  <si>
    <t>卫浴总合计</t>
  </si>
  <si>
    <r>
      <rPr>
        <sz val="14"/>
        <color theme="1"/>
        <rFont val="Arial"/>
        <family val="2"/>
      </rPr>
      <t xml:space="preserve">1.1 </t>
    </r>
    <r>
      <rPr>
        <sz val="14"/>
        <color theme="1"/>
        <rFont val="黑体"/>
        <family val="3"/>
        <charset val="134"/>
      </rPr>
      <t>柜体板清单</t>
    </r>
  </si>
  <si>
    <r>
      <rPr>
        <sz val="10"/>
        <color rgb="FF000000"/>
        <rFont val="宋体"/>
        <family val="3"/>
        <charset val="134"/>
      </rPr>
      <t xml:space="preserve">说明：
</t>
    </r>
    <r>
      <rPr>
        <sz val="10"/>
        <color rgb="FF000000"/>
        <rFont val="Arial"/>
        <family val="2"/>
      </rPr>
      <t>1</t>
    </r>
    <r>
      <rPr>
        <sz val="10"/>
        <color rgb="FF000000"/>
        <rFont val="宋体"/>
        <family val="3"/>
        <charset val="134"/>
      </rPr>
      <t>、各种柜身板综合单价中已含封边、排孔塞</t>
    </r>
    <r>
      <rPr>
        <sz val="10"/>
        <color rgb="FF000000"/>
        <rFont val="Arial"/>
        <family val="2"/>
      </rPr>
      <t>,</t>
    </r>
    <r>
      <rPr>
        <sz val="10"/>
        <color rgb="FF000000"/>
        <rFont val="宋体"/>
        <family val="3"/>
        <charset val="134"/>
      </rPr>
      <t xml:space="preserve">四合一，螺丝等配件辅料。
</t>
    </r>
    <r>
      <rPr>
        <sz val="10"/>
        <color rgb="FF000000"/>
        <rFont val="Arial"/>
        <family val="2"/>
      </rPr>
      <t>2</t>
    </r>
    <r>
      <rPr>
        <sz val="10"/>
        <color rgb="FF000000"/>
        <rFont val="宋体"/>
        <family val="3"/>
        <charset val="134"/>
      </rPr>
      <t>、铰链、拉手、阻尼器、抽屉、气缸支撑、拉篮、刀叉盒、顶线、装饰柱等产品单独计价；</t>
    </r>
  </si>
  <si>
    <r>
      <rPr>
        <b/>
        <sz val="10"/>
        <color rgb="FF000000"/>
        <rFont val="宋体"/>
        <family val="3"/>
        <charset val="134"/>
      </rPr>
      <t>序号</t>
    </r>
  </si>
  <si>
    <r>
      <rPr>
        <b/>
        <sz val="10"/>
        <color rgb="FF000000"/>
        <rFont val="宋体"/>
        <family val="3"/>
        <charset val="134"/>
      </rPr>
      <t>类型</t>
    </r>
  </si>
  <si>
    <t>投标品牌</t>
  </si>
  <si>
    <r>
      <rPr>
        <b/>
        <sz val="10"/>
        <color rgb="FF000000"/>
        <rFont val="宋体"/>
        <family val="3"/>
        <charset val="134"/>
      </rPr>
      <t>使用区域</t>
    </r>
  </si>
  <si>
    <r>
      <rPr>
        <b/>
        <sz val="10"/>
        <color rgb="FF000000"/>
        <rFont val="宋体"/>
        <family val="3"/>
        <charset val="134"/>
      </rPr>
      <t>产品、材料名称</t>
    </r>
  </si>
  <si>
    <r>
      <rPr>
        <b/>
        <sz val="10"/>
        <color rgb="FF000000"/>
        <rFont val="宋体"/>
        <family val="3"/>
        <charset val="134"/>
      </rPr>
      <t>规格</t>
    </r>
    <r>
      <rPr>
        <b/>
        <sz val="10"/>
        <color rgb="FF000000"/>
        <rFont val="Arial"/>
        <family val="2"/>
      </rPr>
      <t>&amp;</t>
    </r>
    <r>
      <rPr>
        <b/>
        <sz val="10"/>
        <color rgb="FF000000"/>
        <rFont val="宋体"/>
        <family val="3"/>
        <charset val="134"/>
      </rPr>
      <t>型号</t>
    </r>
    <r>
      <rPr>
        <b/>
        <sz val="10"/>
        <color rgb="FF000000"/>
        <rFont val="Arial"/>
        <family val="2"/>
      </rPr>
      <t>&amp;</t>
    </r>
    <r>
      <rPr>
        <b/>
        <sz val="10"/>
        <color rgb="FF000000"/>
        <rFont val="宋体"/>
        <family val="3"/>
        <charset val="134"/>
      </rPr>
      <t>花色</t>
    </r>
  </si>
  <si>
    <r>
      <rPr>
        <b/>
        <sz val="10"/>
        <color rgb="FF000000"/>
        <rFont val="宋体"/>
        <family val="3"/>
        <charset val="134"/>
      </rPr>
      <t>产品特征</t>
    </r>
  </si>
  <si>
    <r>
      <rPr>
        <b/>
        <sz val="10"/>
        <color rgb="FF000000"/>
        <rFont val="宋体"/>
        <family val="3"/>
        <charset val="134"/>
      </rPr>
      <t>单位</t>
    </r>
  </si>
  <si>
    <r>
      <rPr>
        <b/>
        <sz val="10"/>
        <color rgb="FF000000"/>
        <rFont val="宋体"/>
        <family val="3"/>
        <charset val="134"/>
      </rPr>
      <t>含税单价</t>
    </r>
    <r>
      <rPr>
        <b/>
        <sz val="10"/>
        <color rgb="FF000000"/>
        <rFont val="Arial"/>
        <family val="2"/>
      </rPr>
      <t xml:space="preserve">
</t>
    </r>
    <r>
      <rPr>
        <b/>
        <sz val="10"/>
        <color rgb="FF000000"/>
        <rFont val="宋体"/>
        <family val="3"/>
        <charset val="134"/>
      </rPr>
      <t>（元/m2）</t>
    </r>
  </si>
  <si>
    <t>权重百分比</t>
  </si>
  <si>
    <t>权重单价</t>
  </si>
  <si>
    <t>备注</t>
  </si>
  <si>
    <r>
      <rPr>
        <sz val="10"/>
        <color theme="1"/>
        <rFont val="宋体"/>
        <family val="3"/>
        <charset val="134"/>
      </rPr>
      <t>柜体板</t>
    </r>
  </si>
  <si>
    <r>
      <rPr>
        <sz val="10"/>
        <color theme="1"/>
        <rFont val="宋体"/>
        <family val="3"/>
        <charset val="134"/>
      </rPr>
      <t>玄关柜</t>
    </r>
    <r>
      <rPr>
        <sz val="10"/>
        <color theme="1"/>
        <rFont val="Arial"/>
        <family val="2"/>
      </rPr>
      <t>/</t>
    </r>
    <r>
      <rPr>
        <sz val="10"/>
        <color theme="1"/>
        <rFont val="宋体"/>
        <family val="3"/>
        <charset val="134"/>
      </rPr>
      <t>衣柜</t>
    </r>
  </si>
  <si>
    <r>
      <rPr>
        <sz val="10"/>
        <color theme="1"/>
        <rFont val="Arial"/>
        <family val="2"/>
      </rPr>
      <t>25A</t>
    </r>
    <r>
      <rPr>
        <sz val="10"/>
        <color theme="1"/>
        <rFont val="宋体"/>
        <family val="3"/>
        <charset val="134"/>
      </rPr>
      <t>三聚氰胺板</t>
    </r>
  </si>
  <si>
    <t>单色</t>
  </si>
  <si>
    <t>宁丰、佳诺威，丰林
大亚、福人</t>
  </si>
  <si>
    <r>
      <rPr>
        <b/>
        <sz val="10"/>
        <color rgb="FF000000"/>
        <rFont val="Arial"/>
        <family val="2"/>
      </rPr>
      <t>25mm</t>
    </r>
    <r>
      <rPr>
        <b/>
        <sz val="10"/>
        <color rgb="FF000000"/>
        <rFont val="宋体"/>
        <family val="3"/>
        <charset val="134"/>
      </rPr>
      <t>刨花板，三聚氰胺饰面，符合</t>
    </r>
    <r>
      <rPr>
        <b/>
        <sz val="10"/>
        <color rgb="FF000000"/>
        <rFont val="Arial"/>
        <family val="2"/>
      </rPr>
      <t>E1</t>
    </r>
    <r>
      <rPr>
        <b/>
        <sz val="10"/>
        <color rgb="FF000000"/>
        <rFont val="宋体"/>
        <family val="3"/>
        <charset val="134"/>
      </rPr>
      <t>级环保标准</t>
    </r>
  </si>
  <si>
    <r>
      <rPr>
        <sz val="10"/>
        <color theme="1"/>
        <rFont val="宋体"/>
        <family val="3"/>
        <charset val="134"/>
      </rPr>
      <t>平米</t>
    </r>
  </si>
  <si>
    <t>木纹色</t>
  </si>
  <si>
    <r>
      <rPr>
        <sz val="10"/>
        <color theme="1"/>
        <rFont val="宋体"/>
        <family val="3"/>
        <charset val="134"/>
      </rPr>
      <t>橱柜</t>
    </r>
    <r>
      <rPr>
        <sz val="10"/>
        <color theme="1"/>
        <rFont val="Arial"/>
        <family val="2"/>
      </rPr>
      <t>/</t>
    </r>
    <r>
      <rPr>
        <sz val="10"/>
        <color theme="1"/>
        <rFont val="宋体"/>
        <family val="3"/>
        <charset val="134"/>
      </rPr>
      <t>浴柜</t>
    </r>
    <r>
      <rPr>
        <sz val="10"/>
        <color theme="1"/>
        <rFont val="Arial"/>
        <family val="2"/>
      </rPr>
      <t>/</t>
    </r>
    <r>
      <rPr>
        <sz val="10"/>
        <color theme="1"/>
        <rFont val="宋体"/>
        <family val="3"/>
        <charset val="134"/>
      </rPr>
      <t>家政柜</t>
    </r>
    <r>
      <rPr>
        <sz val="10"/>
        <color theme="1"/>
        <rFont val="Arial"/>
        <family val="2"/>
      </rPr>
      <t>/</t>
    </r>
    <r>
      <rPr>
        <sz val="10"/>
        <color theme="1"/>
        <rFont val="宋体"/>
        <family val="3"/>
        <charset val="134"/>
      </rPr>
      <t>玄关柜</t>
    </r>
    <r>
      <rPr>
        <sz val="10"/>
        <color theme="1"/>
        <rFont val="Arial"/>
        <family val="2"/>
      </rPr>
      <t>/</t>
    </r>
    <r>
      <rPr>
        <sz val="10"/>
        <color theme="1"/>
        <rFont val="宋体"/>
        <family val="3"/>
        <charset val="134"/>
      </rPr>
      <t>衣柜</t>
    </r>
  </si>
  <si>
    <r>
      <rPr>
        <sz val="10"/>
        <color theme="1"/>
        <rFont val="Arial"/>
        <family val="2"/>
      </rPr>
      <t>18A</t>
    </r>
    <r>
      <rPr>
        <sz val="10"/>
        <color theme="1"/>
        <rFont val="宋体"/>
        <family val="3"/>
        <charset val="134"/>
      </rPr>
      <t>三聚氰胺板</t>
    </r>
  </si>
  <si>
    <r>
      <rPr>
        <sz val="10"/>
        <color theme="1"/>
        <rFont val="Arial"/>
        <family val="2"/>
      </rPr>
      <t>18mm</t>
    </r>
    <r>
      <rPr>
        <sz val="10"/>
        <color theme="1"/>
        <rFont val="宋体"/>
        <family val="3"/>
        <charset val="134"/>
      </rPr>
      <t>刨花板，三聚氰胺饰面，符合E1级环保标准</t>
    </r>
  </si>
  <si>
    <r>
      <rPr>
        <sz val="10"/>
        <color theme="1"/>
        <rFont val="Arial"/>
        <family val="2"/>
      </rPr>
      <t>16A</t>
    </r>
    <r>
      <rPr>
        <sz val="10"/>
        <color theme="1"/>
        <rFont val="宋体"/>
        <family val="3"/>
        <charset val="134"/>
      </rPr>
      <t>三聚氰胺板</t>
    </r>
  </si>
  <si>
    <r>
      <rPr>
        <sz val="10"/>
        <color theme="1"/>
        <rFont val="Arial"/>
        <family val="2"/>
      </rPr>
      <t>16mm</t>
    </r>
    <r>
      <rPr>
        <sz val="10"/>
        <color theme="1"/>
        <rFont val="宋体"/>
        <family val="3"/>
        <charset val="134"/>
      </rPr>
      <t>刨花板，三聚氰胺饰面，符合E1级环保标准</t>
    </r>
  </si>
  <si>
    <t>柜体合计</t>
  </si>
  <si>
    <t>刨花板-柜体权重</t>
  </si>
  <si>
    <r>
      <rPr>
        <b/>
        <sz val="10"/>
        <color rgb="FF000000"/>
        <rFont val="Arial"/>
        <family val="2"/>
      </rPr>
      <t>25mm</t>
    </r>
    <r>
      <rPr>
        <b/>
        <sz val="10"/>
        <color rgb="FF000000"/>
        <rFont val="宋体"/>
        <family val="3"/>
        <charset val="134"/>
      </rPr>
      <t>三聚氰胺饰面多层板，符合</t>
    </r>
    <r>
      <rPr>
        <b/>
        <sz val="10"/>
        <color rgb="FF000000"/>
        <rFont val="Arial"/>
        <family val="2"/>
      </rPr>
      <t>E1</t>
    </r>
    <r>
      <rPr>
        <b/>
        <sz val="10"/>
        <color rgb="FF000000"/>
        <rFont val="宋体"/>
        <family val="3"/>
        <charset val="134"/>
      </rPr>
      <t>级环保标准</t>
    </r>
  </si>
  <si>
    <r>
      <rPr>
        <sz val="10"/>
        <color theme="1"/>
        <rFont val="Arial"/>
        <family val="2"/>
      </rPr>
      <t>18mm</t>
    </r>
    <r>
      <rPr>
        <sz val="10"/>
        <color theme="1"/>
        <rFont val="宋体"/>
        <family val="3"/>
        <charset val="134"/>
      </rPr>
      <t>三聚氰胺饰面多层板，符合</t>
    </r>
    <r>
      <rPr>
        <sz val="10"/>
        <color theme="1"/>
        <rFont val="Arial"/>
        <family val="2"/>
      </rPr>
      <t>E1</t>
    </r>
    <r>
      <rPr>
        <sz val="10"/>
        <color theme="1"/>
        <rFont val="宋体"/>
        <family val="3"/>
        <charset val="134"/>
      </rPr>
      <t>级环保标准</t>
    </r>
  </si>
  <si>
    <r>
      <rPr>
        <sz val="10"/>
        <color theme="1"/>
        <rFont val="Arial"/>
        <family val="2"/>
      </rPr>
      <t>16mm</t>
    </r>
    <r>
      <rPr>
        <sz val="10"/>
        <color theme="1"/>
        <rFont val="宋体"/>
        <family val="3"/>
        <charset val="134"/>
      </rPr>
      <t>三聚氰胺饰面多层板，符合</t>
    </r>
    <r>
      <rPr>
        <sz val="10"/>
        <color theme="1"/>
        <rFont val="Arial"/>
        <family val="2"/>
      </rPr>
      <t>E1</t>
    </r>
    <r>
      <rPr>
        <sz val="10"/>
        <color theme="1"/>
        <rFont val="宋体"/>
        <family val="3"/>
        <charset val="134"/>
      </rPr>
      <t>级环保标准</t>
    </r>
  </si>
  <si>
    <t>多层板-柜体权重</t>
  </si>
  <si>
    <t>柜体板综合单价</t>
  </si>
  <si>
    <r>
      <rPr>
        <sz val="10"/>
        <color theme="1"/>
        <rFont val="宋体"/>
        <family val="3"/>
        <charset val="134"/>
      </rPr>
      <t>背板</t>
    </r>
  </si>
  <si>
    <r>
      <rPr>
        <sz val="10"/>
        <color theme="1"/>
        <rFont val="Arial"/>
        <family val="2"/>
      </rPr>
      <t>9A</t>
    </r>
    <r>
      <rPr>
        <sz val="10"/>
        <color theme="1"/>
        <rFont val="宋体"/>
        <family val="3"/>
        <charset val="134"/>
      </rPr>
      <t>背板</t>
    </r>
  </si>
  <si>
    <r>
      <rPr>
        <sz val="10"/>
        <color theme="1"/>
        <rFont val="Arial"/>
        <family val="2"/>
      </rPr>
      <t>9mm</t>
    </r>
    <r>
      <rPr>
        <sz val="10"/>
        <color theme="1"/>
        <rFont val="宋体"/>
        <family val="3"/>
        <charset val="134"/>
      </rPr>
      <t>三聚氰胺双饰面刨花板，符合E1级环保标准</t>
    </r>
  </si>
  <si>
    <r>
      <rPr>
        <sz val="10"/>
        <color theme="1"/>
        <rFont val="宋体"/>
        <family val="3"/>
        <charset val="134"/>
      </rPr>
      <t>橱柜</t>
    </r>
    <r>
      <rPr>
        <sz val="10"/>
        <color theme="1"/>
        <rFont val="Arial"/>
        <family val="2"/>
      </rPr>
      <t>/</t>
    </r>
    <r>
      <rPr>
        <sz val="10"/>
        <color theme="1"/>
        <rFont val="宋体"/>
        <family val="3"/>
        <charset val="134"/>
      </rPr>
      <t>浴柜</t>
    </r>
    <r>
      <rPr>
        <sz val="10"/>
        <color theme="1"/>
        <rFont val="Arial"/>
        <family val="2"/>
      </rPr>
      <t>/</t>
    </r>
    <r>
      <rPr>
        <sz val="10"/>
        <color theme="1"/>
        <rFont val="宋体"/>
        <family val="3"/>
        <charset val="134"/>
      </rPr>
      <t>家政柜</t>
    </r>
  </si>
  <si>
    <r>
      <rPr>
        <sz val="10"/>
        <color theme="1"/>
        <rFont val="Arial"/>
        <family val="2"/>
      </rPr>
      <t>5A</t>
    </r>
    <r>
      <rPr>
        <sz val="10"/>
        <color theme="1"/>
        <rFont val="宋体"/>
        <family val="3"/>
        <charset val="134"/>
      </rPr>
      <t>背板</t>
    </r>
  </si>
  <si>
    <r>
      <rPr>
        <sz val="10"/>
        <color theme="1"/>
        <rFont val="Arial"/>
        <family val="2"/>
      </rPr>
      <t>5mm</t>
    </r>
    <r>
      <rPr>
        <sz val="10"/>
        <color theme="1"/>
        <rFont val="宋体"/>
        <family val="3"/>
        <charset val="134"/>
      </rPr>
      <t>三聚氰胺双饰面中纤板，符合E1级环保标准</t>
    </r>
  </si>
  <si>
    <r>
      <rPr>
        <sz val="10"/>
        <color theme="1"/>
        <rFont val="Arial"/>
        <family val="2"/>
      </rPr>
      <t>3A</t>
    </r>
    <r>
      <rPr>
        <sz val="10"/>
        <color theme="1"/>
        <rFont val="宋体"/>
        <family val="3"/>
        <charset val="134"/>
      </rPr>
      <t>背板</t>
    </r>
  </si>
  <si>
    <r>
      <rPr>
        <sz val="10"/>
        <color theme="1"/>
        <rFont val="Arial"/>
        <family val="2"/>
      </rPr>
      <t>3mm</t>
    </r>
    <r>
      <rPr>
        <sz val="10"/>
        <color theme="1"/>
        <rFont val="宋体"/>
        <family val="3"/>
        <charset val="134"/>
      </rPr>
      <t>三聚氰胺双饰面中纤板，符合E1级环保标准</t>
    </r>
  </si>
  <si>
    <t>背板合计</t>
  </si>
  <si>
    <t>刨花板-背板权重</t>
  </si>
  <si>
    <r>
      <rPr>
        <sz val="10"/>
        <color theme="1"/>
        <rFont val="Arial"/>
        <family val="2"/>
      </rPr>
      <t>9mm</t>
    </r>
    <r>
      <rPr>
        <sz val="10"/>
        <color theme="1"/>
        <rFont val="宋体"/>
        <family val="3"/>
        <charset val="134"/>
      </rPr>
      <t>三聚氰胺双饰面多层板，符合</t>
    </r>
    <r>
      <rPr>
        <sz val="10"/>
        <color theme="1"/>
        <rFont val="Arial"/>
        <family val="2"/>
      </rPr>
      <t>E1</t>
    </r>
    <r>
      <rPr>
        <sz val="10"/>
        <color theme="1"/>
        <rFont val="宋体"/>
        <family val="3"/>
        <charset val="134"/>
      </rPr>
      <t>级环保标准</t>
    </r>
  </si>
  <si>
    <r>
      <rPr>
        <sz val="10"/>
        <color theme="1"/>
        <rFont val="Arial"/>
        <family val="2"/>
      </rPr>
      <t>5mm</t>
    </r>
    <r>
      <rPr>
        <sz val="10"/>
        <color theme="1"/>
        <rFont val="宋体"/>
        <family val="3"/>
        <charset val="134"/>
      </rPr>
      <t>三聚氰胺双饰面多层板，符合</t>
    </r>
    <r>
      <rPr>
        <sz val="10"/>
        <color theme="1"/>
        <rFont val="Arial"/>
        <family val="2"/>
      </rPr>
      <t>E1</t>
    </r>
    <r>
      <rPr>
        <sz val="10"/>
        <color theme="1"/>
        <rFont val="宋体"/>
        <family val="3"/>
        <charset val="134"/>
      </rPr>
      <t>级环保标准</t>
    </r>
  </si>
  <si>
    <r>
      <rPr>
        <sz val="10"/>
        <color theme="1"/>
        <rFont val="Arial"/>
        <family val="2"/>
      </rPr>
      <t>3mm</t>
    </r>
    <r>
      <rPr>
        <sz val="10"/>
        <color theme="1"/>
        <rFont val="宋体"/>
        <family val="3"/>
        <charset val="134"/>
      </rPr>
      <t>三聚氰胺双饰面多层板，符合</t>
    </r>
    <r>
      <rPr>
        <sz val="10"/>
        <color theme="1"/>
        <rFont val="Arial"/>
        <family val="2"/>
      </rPr>
      <t>E1</t>
    </r>
    <r>
      <rPr>
        <sz val="10"/>
        <color theme="1"/>
        <rFont val="宋体"/>
        <family val="3"/>
        <charset val="134"/>
      </rPr>
      <t>级环保标准</t>
    </r>
  </si>
  <si>
    <t>多层板-背板权重</t>
  </si>
  <si>
    <t>背板综合单价</t>
  </si>
  <si>
    <t>防水底板</t>
  </si>
  <si>
    <r>
      <rPr>
        <sz val="10"/>
        <color theme="1"/>
        <rFont val="宋体"/>
        <family val="3"/>
        <charset val="134"/>
      </rPr>
      <t>橱柜</t>
    </r>
    <r>
      <rPr>
        <sz val="10"/>
        <color theme="1"/>
        <rFont val="Arial"/>
        <family val="2"/>
      </rPr>
      <t>/</t>
    </r>
    <r>
      <rPr>
        <sz val="10"/>
        <color theme="1"/>
        <rFont val="宋体"/>
        <family val="3"/>
        <charset val="134"/>
      </rPr>
      <t>浴柜</t>
    </r>
  </si>
  <si>
    <r>
      <rPr>
        <sz val="10"/>
        <color theme="1"/>
        <rFont val="Arial"/>
        <family val="2"/>
      </rPr>
      <t>16A</t>
    </r>
    <r>
      <rPr>
        <sz val="10"/>
        <color theme="1"/>
        <rFont val="宋体"/>
        <family val="3"/>
        <charset val="134"/>
      </rPr>
      <t>一体式单面铝箔板</t>
    </r>
  </si>
  <si>
    <t>/</t>
  </si>
  <si>
    <t>刨花板基材，表面压贴铝箔片实际厚度0.13mm（不含压花凹凸），符合E1级环保标准</t>
  </si>
  <si>
    <r>
      <rPr>
        <sz val="10"/>
        <color theme="1"/>
        <rFont val="Arial"/>
        <family val="2"/>
      </rPr>
      <t>18A</t>
    </r>
    <r>
      <rPr>
        <sz val="10"/>
        <color theme="1"/>
        <rFont val="宋体"/>
        <family val="3"/>
        <charset val="134"/>
      </rPr>
      <t>一体式单面铝箔板</t>
    </r>
  </si>
  <si>
    <t>防水铝箔底板合计</t>
  </si>
  <si>
    <t>防水铝箔板权重</t>
  </si>
  <si>
    <t>雪弗板</t>
  </si>
  <si>
    <t>16mm白色防水板</t>
  </si>
  <si>
    <r>
      <rPr>
        <sz val="10"/>
        <color theme="1"/>
        <rFont val="宋体"/>
        <family val="3"/>
        <charset val="134"/>
      </rPr>
      <t>符合</t>
    </r>
    <r>
      <rPr>
        <sz val="10"/>
        <color theme="1"/>
        <rFont val="Arial"/>
        <family val="2"/>
      </rPr>
      <t>E1</t>
    </r>
    <r>
      <rPr>
        <sz val="10"/>
        <color theme="1"/>
        <rFont val="宋体"/>
        <family val="3"/>
        <charset val="134"/>
      </rPr>
      <t>级环保标准</t>
    </r>
  </si>
  <si>
    <t>18mm白色防水板</t>
  </si>
  <si>
    <t>雪弗底板合计</t>
  </si>
  <si>
    <t>雪弗板权重</t>
  </si>
  <si>
    <t>底板综合单价</t>
  </si>
  <si>
    <r>
      <rPr>
        <sz val="10.5"/>
        <color theme="1"/>
        <rFont val="宋体"/>
        <family val="3"/>
        <charset val="134"/>
      </rPr>
      <t>注：</t>
    </r>
    <r>
      <rPr>
        <sz val="10.5"/>
        <color theme="1"/>
        <rFont val="Arial"/>
        <family val="2"/>
      </rPr>
      <t xml:space="preserve">
  1</t>
    </r>
    <r>
      <rPr>
        <sz val="10.5"/>
        <color theme="1"/>
        <rFont val="宋体"/>
        <family val="3"/>
        <charset val="134"/>
      </rPr>
      <t>、以上柜体报价包含柜体满足设计功能所需的底板、侧板、前后拉板、顶板、背板、层板、柜体连接件五金件等，综合单价闭口包干，集采协议期内不予调整；</t>
    </r>
    <r>
      <rPr>
        <sz val="10.5"/>
        <color theme="1"/>
        <rFont val="Arial"/>
        <family val="2"/>
      </rPr>
      <t xml:space="preserve">
  2</t>
    </r>
    <r>
      <rPr>
        <sz val="10.5"/>
        <color theme="1"/>
        <rFont val="宋体"/>
        <family val="3"/>
        <charset val="134"/>
      </rPr>
      <t>、包封管道、避让管道等所产生的必须的异形加工或非标定制费用由投标单位自行考虑，包含在柜体报价中，不另计价。</t>
    </r>
    <r>
      <rPr>
        <sz val="10.5"/>
        <color theme="1"/>
        <rFont val="Arial"/>
        <family val="2"/>
      </rPr>
      <t xml:space="preserve"> 
  3</t>
    </r>
    <r>
      <rPr>
        <sz val="10.5"/>
        <color theme="1"/>
        <rFont val="宋体"/>
        <family val="3"/>
        <charset val="134"/>
      </rPr>
      <t xml:space="preserve">、上述报价均不含运费及安装费用。
 4、柜体板E1级升级为E0级调差系数   </t>
    </r>
    <r>
      <rPr>
        <u/>
        <sz val="10.5"/>
        <color theme="1"/>
        <rFont val="宋体"/>
        <family val="3"/>
        <charset val="134"/>
      </rPr>
      <t xml:space="preserve">        </t>
    </r>
    <r>
      <rPr>
        <sz val="10.5"/>
        <color theme="1"/>
        <rFont val="宋体"/>
        <family val="3"/>
        <charset val="134"/>
      </rPr>
      <t xml:space="preserve"> %。</t>
    </r>
  </si>
  <si>
    <t>投标人签章：</t>
  </si>
  <si>
    <t>报价日期：</t>
  </si>
  <si>
    <t>1.2 门板清单</t>
  </si>
  <si>
    <t>说明：
1、烤漆工艺报价根据表面效果分亮光、哑光、金属漆三类，要求同一种门板造型，同效果调色报价不变。</t>
  </si>
  <si>
    <r>
      <rPr>
        <b/>
        <sz val="10"/>
        <color theme="1"/>
        <rFont val="宋体"/>
        <family val="3"/>
        <charset val="134"/>
      </rPr>
      <t>序号</t>
    </r>
  </si>
  <si>
    <r>
      <rPr>
        <b/>
        <sz val="10"/>
        <color theme="1"/>
        <rFont val="宋体"/>
        <family val="3"/>
        <charset val="134"/>
      </rPr>
      <t>类型</t>
    </r>
  </si>
  <si>
    <r>
      <rPr>
        <b/>
        <sz val="10"/>
        <color theme="1"/>
        <rFont val="宋体"/>
        <family val="3"/>
        <charset val="134"/>
      </rPr>
      <t>使用区域</t>
    </r>
  </si>
  <si>
    <r>
      <rPr>
        <b/>
        <sz val="10"/>
        <color theme="1"/>
        <rFont val="宋体"/>
        <family val="3"/>
        <charset val="134"/>
      </rPr>
      <t>产品、材料名称</t>
    </r>
  </si>
  <si>
    <r>
      <rPr>
        <b/>
        <sz val="10"/>
        <color theme="1"/>
        <rFont val="宋体"/>
        <family val="3"/>
        <charset val="134"/>
      </rPr>
      <t>规格</t>
    </r>
    <r>
      <rPr>
        <b/>
        <sz val="10"/>
        <color theme="1"/>
        <rFont val="Arial"/>
        <family val="2"/>
      </rPr>
      <t>&amp;</t>
    </r>
    <r>
      <rPr>
        <b/>
        <sz val="10"/>
        <color theme="1"/>
        <rFont val="宋体"/>
        <family val="3"/>
        <charset val="134"/>
      </rPr>
      <t>型号</t>
    </r>
    <r>
      <rPr>
        <b/>
        <sz val="10"/>
        <color theme="1"/>
        <rFont val="Arial"/>
        <family val="2"/>
      </rPr>
      <t>&amp;</t>
    </r>
    <r>
      <rPr>
        <b/>
        <sz val="10"/>
        <color theme="1"/>
        <rFont val="宋体"/>
        <family val="3"/>
        <charset val="134"/>
      </rPr>
      <t>花色</t>
    </r>
  </si>
  <si>
    <r>
      <rPr>
        <b/>
        <sz val="10"/>
        <color theme="1"/>
        <rFont val="宋体"/>
        <family val="3"/>
        <charset val="134"/>
      </rPr>
      <t>产品特征</t>
    </r>
  </si>
  <si>
    <t>限定品牌</t>
  </si>
  <si>
    <r>
      <rPr>
        <b/>
        <sz val="10"/>
        <color theme="1"/>
        <rFont val="宋体"/>
        <family val="3"/>
        <charset val="134"/>
      </rPr>
      <t>单位</t>
    </r>
  </si>
  <si>
    <t>权重占比</t>
  </si>
  <si>
    <t>权重-总价</t>
  </si>
  <si>
    <t>附图（仅供参考）</t>
  </si>
  <si>
    <t>烤漆门板5面</t>
  </si>
  <si>
    <t>橱柜/浴室柜/家政柜/玄关柜/衣柜</t>
  </si>
  <si>
    <t>五面烤漆</t>
  </si>
  <si>
    <t>哑光</t>
  </si>
  <si>
    <t>18mm中密度板，五面烤漆，符合E1级环保标准</t>
  </si>
  <si>
    <t>华润/大宝/嘉宝莉</t>
  </si>
  <si>
    <t>里面白色三聚氰胺纸，若同门板色的三聚氰胺纸，上浮-%</t>
  </si>
  <si>
    <t>高光</t>
  </si>
  <si>
    <t>金属漆</t>
  </si>
  <si>
    <t>烤漆五面门板总价</t>
  </si>
  <si>
    <t>烤漆门板五面</t>
  </si>
  <si>
    <r>
      <rPr>
        <sz val="10"/>
        <color theme="1"/>
        <rFont val="宋体"/>
        <family val="3"/>
        <charset val="134"/>
      </rPr>
      <t>烤漆门板</t>
    </r>
    <r>
      <rPr>
        <sz val="10"/>
        <color theme="1"/>
        <rFont val="Arial"/>
        <family val="2"/>
      </rPr>
      <t>6</t>
    </r>
    <r>
      <rPr>
        <sz val="10"/>
        <color theme="1"/>
        <rFont val="宋体"/>
        <family val="3"/>
        <charset val="134"/>
      </rPr>
      <t>面</t>
    </r>
  </si>
  <si>
    <t>六面烤漆</t>
  </si>
  <si>
    <t>18mm中密度板，六面烤漆，符合E1级环保标准</t>
  </si>
  <si>
    <t>烤漆六面门板总价</t>
  </si>
  <si>
    <t>烤漆门板六面</t>
  </si>
  <si>
    <t>烤漆造型门板</t>
  </si>
  <si>
    <t>含造型费用</t>
  </si>
  <si>
    <t>烤漆造型门板总价</t>
  </si>
  <si>
    <t>烤漆六面门板-综合单价</t>
  </si>
  <si>
    <t>木单板</t>
  </si>
  <si>
    <t>天然木皮木单板</t>
  </si>
  <si>
    <t>胡桃木-封闭漆</t>
  </si>
  <si>
    <t>维德/兔宝宝/莫干山</t>
  </si>
  <si>
    <t>橡木-封闭漆</t>
  </si>
  <si>
    <t>科技木皮木单板</t>
  </si>
  <si>
    <t>银梨-封闭漆</t>
  </si>
  <si>
    <t>柚木-封闭漆</t>
  </si>
  <si>
    <t>造型-天然木皮木单板</t>
  </si>
  <si>
    <t>造型-科技木皮木单板</t>
  </si>
  <si>
    <t>木单板门板总价</t>
  </si>
  <si>
    <r>
      <rPr>
        <sz val="10"/>
        <color theme="1"/>
        <rFont val="宋体"/>
        <family val="3"/>
        <charset val="134"/>
      </rPr>
      <t>木单板门板</t>
    </r>
    <r>
      <rPr>
        <sz val="10"/>
        <color theme="1"/>
        <rFont val="Arial"/>
        <family val="2"/>
      </rPr>
      <t>-</t>
    </r>
    <r>
      <rPr>
        <sz val="10"/>
        <color theme="1"/>
        <rFont val="宋体"/>
        <family val="3"/>
        <charset val="134"/>
      </rPr>
      <t>综合单价</t>
    </r>
  </si>
  <si>
    <t>铝框玻璃门</t>
  </si>
  <si>
    <t>橱柜/浴室柜</t>
  </si>
  <si>
    <t>铝框：哑黑色，灰色透明玻璃，厚度38A</t>
  </si>
  <si>
    <r>
      <rPr>
        <sz val="10"/>
        <color theme="1"/>
        <rFont val="宋体"/>
        <family val="3"/>
        <charset val="134"/>
      </rPr>
      <t>铝框：哑黑色，灰色透明玻璃，厚度</t>
    </r>
    <r>
      <rPr>
        <sz val="10"/>
        <color theme="1"/>
        <rFont val="Arial"/>
        <family val="2"/>
      </rPr>
      <t>22A</t>
    </r>
  </si>
  <si>
    <t>铝框玻璃门总价</t>
  </si>
  <si>
    <t>铝框玻璃门综合单价</t>
  </si>
  <si>
    <t>门板综合单价</t>
  </si>
  <si>
    <t>铝框镜门</t>
  </si>
  <si>
    <r>
      <rPr>
        <sz val="10"/>
        <color theme="1"/>
        <rFont val="宋体"/>
        <family val="3"/>
        <charset val="134"/>
      </rPr>
      <t>浴柜</t>
    </r>
  </si>
  <si>
    <t>窄边框水银镜门</t>
  </si>
  <si>
    <t>铝本色、哑黑色</t>
  </si>
  <si>
    <r>
      <rPr>
        <sz val="10"/>
        <color theme="1"/>
        <rFont val="宋体"/>
        <family val="3"/>
        <charset val="134"/>
      </rPr>
      <t>铝框</t>
    </r>
    <r>
      <rPr>
        <sz val="10"/>
        <color theme="1"/>
        <rFont val="Arial"/>
        <family val="2"/>
      </rPr>
      <t>+</t>
    </r>
    <r>
      <rPr>
        <sz val="10"/>
        <color theme="1"/>
        <rFont val="宋体"/>
        <family val="3"/>
        <charset val="134"/>
      </rPr>
      <t>水银镜防爆膜，可见5mm窄边</t>
    </r>
  </si>
  <si>
    <t>自报品牌</t>
  </si>
  <si>
    <t>不含铰链，铝合金臂厚1.2mm；拼角处四颗螺丝固定。
卫生间使用的面积小无拉手银镜门</t>
  </si>
  <si>
    <r>
      <rPr>
        <sz val="10"/>
        <color theme="1"/>
        <rFont val="宋体"/>
        <family val="3"/>
        <charset val="134"/>
      </rPr>
      <t>铝框</t>
    </r>
    <r>
      <rPr>
        <sz val="10"/>
        <color theme="1"/>
        <rFont val="Arial"/>
        <family val="2"/>
      </rPr>
      <t>+</t>
    </r>
    <r>
      <rPr>
        <sz val="10"/>
        <color theme="1"/>
        <rFont val="宋体"/>
        <family val="3"/>
        <charset val="134"/>
      </rPr>
      <t>水银镜防爆膜，可见3.5mm窄边</t>
    </r>
  </si>
  <si>
    <t>隐框水银镜门</t>
  </si>
  <si>
    <r>
      <rPr>
        <sz val="10"/>
        <color theme="1"/>
        <rFont val="宋体"/>
        <family val="3"/>
        <charset val="134"/>
      </rPr>
      <t>隐型铝框</t>
    </r>
    <r>
      <rPr>
        <sz val="10"/>
        <color theme="1"/>
        <rFont val="Arial"/>
        <family val="2"/>
      </rPr>
      <t>+</t>
    </r>
    <r>
      <rPr>
        <sz val="10"/>
        <color theme="1"/>
        <rFont val="宋体"/>
        <family val="3"/>
        <charset val="134"/>
      </rPr>
      <t>水银镜防爆膜</t>
    </r>
  </si>
  <si>
    <t>水银镜门总价</t>
  </si>
  <si>
    <t>水银镜门综合单价</t>
  </si>
  <si>
    <t>哑银铝合金百叶门</t>
  </si>
  <si>
    <t>铝框采用电泳阳极氧化处理，边框的宽度为45mm；玻璃为玉砂钢化玻璃，厚度为5mm</t>
  </si>
  <si>
    <t>哑银色铝框水银镜门</t>
  </si>
  <si>
    <t>哑黑色铝框水银镜门</t>
  </si>
  <si>
    <t>铝框水银镜门总价</t>
  </si>
  <si>
    <t>铝框水银镜门综合单价</t>
  </si>
  <si>
    <t>成品铝合金银镜门</t>
  </si>
  <si>
    <t>铝本色</t>
  </si>
  <si>
    <t>隐框结构，厚度22，双层结构，银镜背贴防雾膜，镜面带触摸式防雾开关，门板背嵌铝塑板。</t>
  </si>
  <si>
    <t>1、该组成品镜门相互配套使用，无法与其他产品配套；
2、单扇不足0.30平方，按0.3平方计量</t>
  </si>
  <si>
    <t>隐框结构，厚度22，双层结构，银镜背贴防雾膜，内置灯条，镜面带触摸式灯条开关，门板背嵌铝塑板。</t>
  </si>
  <si>
    <t>隐框结构，厚度22，双层结构，银镜背贴防雾膜，内置灯条，镜面带触摸式防雾开关及灯条开关，门板背嵌铝塑板。</t>
  </si>
  <si>
    <t>成品水银镜门总价</t>
  </si>
  <si>
    <t>成品水银镜门综合单价</t>
  </si>
  <si>
    <t>镜柜门板综合单价</t>
  </si>
  <si>
    <t>注：
   1.强调：以上综合单价不含运费及安装费用，运费及安装费另报.</t>
  </si>
  <si>
    <r>
      <rPr>
        <sz val="11"/>
        <color theme="1"/>
        <rFont val="宋体"/>
        <family val="3"/>
        <charset val="134"/>
        <scheme val="minor"/>
      </rPr>
      <t xml:space="preserve">   2、门板E1级升级为E0级调差系数</t>
    </r>
    <r>
      <rPr>
        <u/>
        <sz val="11"/>
        <color theme="1"/>
        <rFont val="宋体"/>
        <family val="3"/>
        <charset val="134"/>
        <scheme val="minor"/>
      </rPr>
      <t xml:space="preserve">      </t>
    </r>
    <r>
      <rPr>
        <sz val="11"/>
        <color theme="1"/>
        <rFont val="宋体"/>
        <family val="3"/>
        <charset val="134"/>
        <scheme val="minor"/>
      </rPr>
      <t xml:space="preserve"> %。</t>
    </r>
  </si>
  <si>
    <t>1.3 台面清单</t>
  </si>
  <si>
    <r>
      <rPr>
        <sz val="10"/>
        <color rgb="FF000000"/>
        <rFont val="宋体"/>
        <family val="3"/>
        <charset val="134"/>
      </rPr>
      <t xml:space="preserve">说明：
</t>
    </r>
    <r>
      <rPr>
        <sz val="10"/>
        <color rgb="FF000000"/>
        <rFont val="Arial"/>
        <family val="2"/>
      </rPr>
      <t>1</t>
    </r>
    <r>
      <rPr>
        <sz val="10"/>
        <color rgb="FF000000"/>
        <rFont val="宋体"/>
        <family val="3"/>
        <charset val="134"/>
      </rPr>
      <t>、国产人造石、石英石台面，含前隐形挡水边（高度40mm）后挡水条（高度50mm）台面前沿要有防水线，前挡底端要有止水线。
2、此项报价需考虑除材料价格以外的辅材、台面塑钢垫条、损耗等其它费用。</t>
    </r>
  </si>
  <si>
    <t>含税单价
（元）</t>
  </si>
  <si>
    <t>备注（参考花色）</t>
  </si>
  <si>
    <r>
      <rPr>
        <sz val="10"/>
        <color theme="1"/>
        <rFont val="宋体"/>
        <family val="3"/>
        <charset val="134"/>
      </rPr>
      <t>台面</t>
    </r>
  </si>
  <si>
    <r>
      <rPr>
        <sz val="10"/>
        <color theme="1"/>
        <rFont val="宋体"/>
        <family val="3"/>
        <charset val="134"/>
      </rPr>
      <t>橱柜</t>
    </r>
    <r>
      <rPr>
        <sz val="10"/>
        <color theme="1"/>
        <rFont val="Arial"/>
        <family val="2"/>
      </rPr>
      <t>/</t>
    </r>
    <r>
      <rPr>
        <sz val="10"/>
        <color theme="1"/>
        <rFont val="宋体"/>
        <family val="3"/>
        <charset val="134"/>
      </rPr>
      <t>浴柜</t>
    </r>
    <r>
      <rPr>
        <sz val="10"/>
        <color theme="1"/>
        <rFont val="Arial"/>
        <family val="2"/>
      </rPr>
      <t>/</t>
    </r>
    <r>
      <rPr>
        <sz val="10"/>
        <color theme="1"/>
        <rFont val="宋体"/>
        <family val="3"/>
        <charset val="134"/>
      </rPr>
      <t>玄关柜</t>
    </r>
  </si>
  <si>
    <r>
      <rPr>
        <sz val="10"/>
        <color theme="1"/>
        <rFont val="宋体"/>
        <family val="3"/>
        <charset val="134"/>
      </rPr>
      <t>石英石台面</t>
    </r>
    <r>
      <rPr>
        <sz val="10"/>
        <color theme="1"/>
        <rFont val="Arial"/>
        <family val="2"/>
      </rPr>
      <t>-600mm</t>
    </r>
    <r>
      <rPr>
        <sz val="10"/>
        <color theme="1"/>
        <rFont val="宋体"/>
        <family val="3"/>
        <charset val="134"/>
      </rPr>
      <t>宽</t>
    </r>
  </si>
  <si>
    <t>国产石英石</t>
  </si>
  <si>
    <r>
      <rPr>
        <sz val="10"/>
        <color theme="1"/>
        <rFont val="Arial"/>
        <family val="2"/>
      </rPr>
      <t>600mm</t>
    </r>
    <r>
      <rPr>
        <sz val="10"/>
        <color theme="1"/>
        <rFont val="宋体"/>
        <family val="3"/>
        <charset val="134"/>
      </rPr>
      <t>宽，</t>
    </r>
    <r>
      <rPr>
        <sz val="10"/>
        <color theme="1"/>
        <rFont val="Arial"/>
        <family val="2"/>
      </rPr>
      <t>15mm</t>
    </r>
    <r>
      <rPr>
        <sz val="10"/>
        <color theme="1"/>
        <rFont val="宋体"/>
        <family val="3"/>
        <charset val="134"/>
      </rPr>
      <t>厚，单色大颗粒石英石</t>
    </r>
  </si>
  <si>
    <r>
      <rPr>
        <sz val="10"/>
        <color theme="1"/>
        <rFont val="宋体"/>
        <family val="3"/>
        <charset val="134"/>
      </rPr>
      <t>延米</t>
    </r>
  </si>
  <si>
    <r>
      <rPr>
        <sz val="10"/>
        <color theme="1"/>
        <rFont val="Arial"/>
        <family val="2"/>
      </rPr>
      <t>600mm</t>
    </r>
    <r>
      <rPr>
        <sz val="10"/>
        <color theme="1"/>
        <rFont val="宋体"/>
        <family val="3"/>
        <charset val="134"/>
      </rPr>
      <t>宽，</t>
    </r>
    <r>
      <rPr>
        <sz val="10"/>
        <color theme="1"/>
        <rFont val="Arial"/>
        <family val="2"/>
      </rPr>
      <t>15mm</t>
    </r>
    <r>
      <rPr>
        <sz val="10"/>
        <color theme="1"/>
        <rFont val="宋体"/>
        <family val="3"/>
        <charset val="134"/>
      </rPr>
      <t>厚，单色细颗粒石英石</t>
    </r>
  </si>
  <si>
    <r>
      <rPr>
        <sz val="10"/>
        <color theme="1"/>
        <rFont val="Arial"/>
        <family val="2"/>
      </rPr>
      <t>600mm</t>
    </r>
    <r>
      <rPr>
        <sz val="10"/>
        <color theme="1"/>
        <rFont val="宋体"/>
        <family val="3"/>
        <charset val="134"/>
      </rPr>
      <t>宽，</t>
    </r>
    <r>
      <rPr>
        <sz val="10"/>
        <color theme="1"/>
        <rFont val="Arial"/>
        <family val="2"/>
      </rPr>
      <t>15mm</t>
    </r>
    <r>
      <rPr>
        <sz val="10"/>
        <color theme="1"/>
        <rFont val="宋体"/>
        <family val="3"/>
        <charset val="134"/>
      </rPr>
      <t>厚，复色颗粒板石英石</t>
    </r>
  </si>
  <si>
    <r>
      <rPr>
        <sz val="10"/>
        <color theme="1"/>
        <rFont val="Arial"/>
        <family val="2"/>
      </rPr>
      <t>600mm</t>
    </r>
    <r>
      <rPr>
        <sz val="10"/>
        <color theme="1"/>
        <rFont val="宋体"/>
        <family val="3"/>
        <charset val="134"/>
      </rPr>
      <t>宽，</t>
    </r>
    <r>
      <rPr>
        <sz val="10"/>
        <color theme="1"/>
        <rFont val="Arial"/>
        <family val="2"/>
      </rPr>
      <t>15mm</t>
    </r>
    <r>
      <rPr>
        <sz val="10"/>
        <color theme="1"/>
        <rFont val="宋体"/>
        <family val="3"/>
        <charset val="134"/>
      </rPr>
      <t>厚，大花纹板石英石</t>
    </r>
  </si>
  <si>
    <t>15A-国产石英石总价</t>
  </si>
  <si>
    <r>
      <rPr>
        <sz val="10"/>
        <color theme="1"/>
        <rFont val="Arial"/>
        <family val="2"/>
      </rPr>
      <t>15A</t>
    </r>
    <r>
      <rPr>
        <sz val="10"/>
        <color theme="1"/>
        <rFont val="宋体"/>
        <family val="3"/>
        <charset val="134"/>
      </rPr>
      <t>石英石权重</t>
    </r>
  </si>
  <si>
    <r>
      <rPr>
        <sz val="10"/>
        <color theme="1"/>
        <rFont val="Arial"/>
        <family val="2"/>
      </rPr>
      <t>600mm</t>
    </r>
    <r>
      <rPr>
        <sz val="10"/>
        <color theme="1"/>
        <rFont val="宋体"/>
        <family val="3"/>
        <charset val="134"/>
      </rPr>
      <t>宽，</t>
    </r>
    <r>
      <rPr>
        <sz val="10"/>
        <color theme="1"/>
        <rFont val="Arial"/>
        <family val="2"/>
      </rPr>
      <t>20mm</t>
    </r>
    <r>
      <rPr>
        <sz val="10"/>
        <color theme="1"/>
        <rFont val="宋体"/>
        <family val="3"/>
        <charset val="134"/>
      </rPr>
      <t>厚，单色大颗粒石英石</t>
    </r>
  </si>
  <si>
    <r>
      <rPr>
        <sz val="10"/>
        <color theme="1"/>
        <rFont val="Arial"/>
        <family val="2"/>
      </rPr>
      <t>600mm</t>
    </r>
    <r>
      <rPr>
        <sz val="10"/>
        <color theme="1"/>
        <rFont val="宋体"/>
        <family val="3"/>
        <charset val="134"/>
      </rPr>
      <t>宽，</t>
    </r>
    <r>
      <rPr>
        <sz val="10"/>
        <color theme="1"/>
        <rFont val="Arial"/>
        <family val="2"/>
      </rPr>
      <t>20mm</t>
    </r>
    <r>
      <rPr>
        <sz val="10"/>
        <color theme="1"/>
        <rFont val="宋体"/>
        <family val="3"/>
        <charset val="134"/>
      </rPr>
      <t>厚，单色细颗粒石英石</t>
    </r>
  </si>
  <si>
    <r>
      <rPr>
        <sz val="10"/>
        <color theme="1"/>
        <rFont val="Arial"/>
        <family val="2"/>
      </rPr>
      <t>600mm</t>
    </r>
    <r>
      <rPr>
        <sz val="10"/>
        <color theme="1"/>
        <rFont val="宋体"/>
        <family val="3"/>
        <charset val="134"/>
      </rPr>
      <t>宽，</t>
    </r>
    <r>
      <rPr>
        <sz val="10"/>
        <color theme="1"/>
        <rFont val="Arial"/>
        <family val="2"/>
      </rPr>
      <t>20mm</t>
    </r>
    <r>
      <rPr>
        <sz val="10"/>
        <color theme="1"/>
        <rFont val="宋体"/>
        <family val="3"/>
        <charset val="134"/>
      </rPr>
      <t>厚，复色颗粒板石英石</t>
    </r>
  </si>
  <si>
    <r>
      <rPr>
        <sz val="10"/>
        <color theme="1"/>
        <rFont val="Arial"/>
        <family val="2"/>
      </rPr>
      <t>600mm</t>
    </r>
    <r>
      <rPr>
        <sz val="10"/>
        <color theme="1"/>
        <rFont val="宋体"/>
        <family val="3"/>
        <charset val="134"/>
      </rPr>
      <t>宽，</t>
    </r>
    <r>
      <rPr>
        <sz val="10"/>
        <color theme="1"/>
        <rFont val="Arial"/>
        <family val="2"/>
      </rPr>
      <t>20mm</t>
    </r>
    <r>
      <rPr>
        <sz val="10"/>
        <color theme="1"/>
        <rFont val="宋体"/>
        <family val="3"/>
        <charset val="134"/>
      </rPr>
      <t>厚，大花纹板石英石</t>
    </r>
  </si>
  <si>
    <t>20A-国产石英石总价</t>
  </si>
  <si>
    <r>
      <rPr>
        <sz val="10"/>
        <color theme="1"/>
        <rFont val="Arial"/>
        <family val="2"/>
      </rPr>
      <t>20A</t>
    </r>
    <r>
      <rPr>
        <sz val="10"/>
        <color theme="1"/>
        <rFont val="宋体"/>
        <family val="3"/>
        <charset val="134"/>
      </rPr>
      <t>石英石权重</t>
    </r>
  </si>
  <si>
    <t>国产石英石占比</t>
  </si>
  <si>
    <t>人造石台面-600mm宽</t>
  </si>
  <si>
    <t>进口人造石-纯亚克力</t>
  </si>
  <si>
    <r>
      <rPr>
        <sz val="10"/>
        <color theme="1"/>
        <rFont val="Arial"/>
        <family val="2"/>
      </rPr>
      <t>600mm</t>
    </r>
    <r>
      <rPr>
        <sz val="10"/>
        <color theme="1"/>
        <rFont val="宋体"/>
        <family val="3"/>
        <charset val="134"/>
      </rPr>
      <t>宽，</t>
    </r>
    <r>
      <rPr>
        <sz val="10"/>
        <color theme="1"/>
        <rFont val="Arial"/>
        <family val="2"/>
      </rPr>
      <t>12mm</t>
    </r>
    <r>
      <rPr>
        <sz val="10"/>
        <color theme="1"/>
        <rFont val="宋体"/>
        <family val="3"/>
        <charset val="134"/>
      </rPr>
      <t>厚，杜邦可丽耐</t>
    </r>
  </si>
  <si>
    <t>花色综合考虑</t>
  </si>
  <si>
    <t>进口人造石-复合亚克力</t>
  </si>
  <si>
    <t>进口人造石总价</t>
  </si>
  <si>
    <t>进口人造石总价权重</t>
  </si>
  <si>
    <t>石英石台面-600mm宽</t>
  </si>
  <si>
    <t>进口石英石</t>
  </si>
  <si>
    <r>
      <rPr>
        <sz val="10"/>
        <color theme="1"/>
        <rFont val="Arial"/>
        <family val="2"/>
      </rPr>
      <t>600mm</t>
    </r>
    <r>
      <rPr>
        <sz val="10"/>
        <color theme="1"/>
        <rFont val="宋体"/>
        <family val="3"/>
        <charset val="134"/>
      </rPr>
      <t>宽，</t>
    </r>
    <r>
      <rPr>
        <sz val="10"/>
        <color theme="1"/>
        <rFont val="Arial"/>
        <family val="2"/>
      </rPr>
      <t>15mm</t>
    </r>
    <r>
      <rPr>
        <sz val="10"/>
        <color theme="1"/>
        <rFont val="宋体"/>
        <family val="3"/>
        <charset val="134"/>
      </rPr>
      <t>厚，</t>
    </r>
    <r>
      <rPr>
        <sz val="10"/>
        <color theme="1"/>
        <rFont val="Arial"/>
        <family val="2"/>
      </rPr>
      <t>LG</t>
    </r>
    <r>
      <rPr>
        <sz val="10"/>
        <color theme="1"/>
        <rFont val="宋体"/>
        <family val="3"/>
        <charset val="134"/>
      </rPr>
      <t>，韩华</t>
    </r>
  </si>
  <si>
    <r>
      <rPr>
        <sz val="10"/>
        <color theme="1"/>
        <rFont val="Arial"/>
        <family val="2"/>
      </rPr>
      <t>600mm</t>
    </r>
    <r>
      <rPr>
        <sz val="10"/>
        <color theme="1"/>
        <rFont val="宋体"/>
        <family val="3"/>
        <charset val="134"/>
      </rPr>
      <t>宽，</t>
    </r>
    <r>
      <rPr>
        <sz val="10"/>
        <color theme="1"/>
        <rFont val="Arial"/>
        <family val="2"/>
      </rPr>
      <t>20mm</t>
    </r>
    <r>
      <rPr>
        <sz val="10"/>
        <color theme="1"/>
        <rFont val="宋体"/>
        <family val="3"/>
        <charset val="134"/>
      </rPr>
      <t>厚，</t>
    </r>
    <r>
      <rPr>
        <sz val="10"/>
        <color theme="1"/>
        <rFont val="Arial"/>
        <family val="2"/>
      </rPr>
      <t>LG</t>
    </r>
    <r>
      <rPr>
        <sz val="10"/>
        <color theme="1"/>
        <rFont val="宋体"/>
        <family val="3"/>
        <charset val="134"/>
      </rPr>
      <t>，韩华</t>
    </r>
  </si>
  <si>
    <t>进口石英石总价</t>
  </si>
  <si>
    <t>进口石英石总价权重</t>
  </si>
  <si>
    <t>岩板台面-600mm宽</t>
  </si>
  <si>
    <t>国产岩板</t>
  </si>
  <si>
    <r>
      <rPr>
        <sz val="10"/>
        <color theme="1"/>
        <rFont val="Arial"/>
        <family val="2"/>
      </rPr>
      <t>600mm</t>
    </r>
    <r>
      <rPr>
        <sz val="10"/>
        <color theme="1"/>
        <rFont val="宋体"/>
        <family val="3"/>
        <charset val="134"/>
      </rPr>
      <t>宽，</t>
    </r>
    <r>
      <rPr>
        <sz val="10"/>
        <color theme="1"/>
        <rFont val="Arial"/>
        <family val="2"/>
      </rPr>
      <t>12mm</t>
    </r>
    <r>
      <rPr>
        <sz val="10"/>
        <color theme="1"/>
        <rFont val="宋体"/>
        <family val="3"/>
        <charset val="134"/>
      </rPr>
      <t>厚</t>
    </r>
  </si>
  <si>
    <t>延米</t>
  </si>
  <si>
    <t>国产岩板总价权重</t>
  </si>
  <si>
    <t>橱柜台面综合单价</t>
  </si>
  <si>
    <t>大理石15mm厚</t>
  </si>
  <si>
    <t>国产</t>
  </si>
  <si>
    <t>花纹板</t>
  </si>
  <si>
    <t>大理石18mm厚</t>
  </si>
  <si>
    <t>大理石20mm厚</t>
  </si>
  <si>
    <t>卫浴台面总价</t>
  </si>
  <si>
    <t>铝垫条升级费</t>
  </si>
  <si>
    <t>塑钢垫条升级铝垫条费用</t>
  </si>
  <si>
    <t>台下盆制作费</t>
  </si>
  <si>
    <r>
      <rPr>
        <sz val="10"/>
        <color theme="1"/>
        <rFont val="宋体"/>
        <family val="3"/>
        <charset val="134"/>
      </rPr>
      <t>套</t>
    </r>
  </si>
  <si>
    <t>基础五金限价清单</t>
  </si>
  <si>
    <t>序号</t>
  </si>
  <si>
    <t>部件</t>
  </si>
  <si>
    <t>配件明细</t>
  </si>
  <si>
    <t>进口产品（A标及以上）</t>
  </si>
  <si>
    <t>权重综合单价</t>
  </si>
  <si>
    <t>图片</t>
  </si>
  <si>
    <t>货号/备注</t>
  </si>
  <si>
    <t>使用品牌</t>
  </si>
  <si>
    <t>含增值税单价</t>
  </si>
  <si>
    <t>集成阻尼铰链 镀锌色</t>
  </si>
  <si>
    <t>全盖</t>
  </si>
  <si>
    <t>百隆</t>
  </si>
  <si>
    <t>海蒂诗</t>
  </si>
  <si>
    <t>半盖</t>
  </si>
  <si>
    <t>内置</t>
  </si>
  <si>
    <t>铝框门 集成阻尼铰链 镀锌色</t>
  </si>
  <si>
    <t>转角柜用 集成阻尼铰链 镀锌色</t>
  </si>
  <si>
    <t>高级快装铰链  普通厚度门板 镀锌色（含门板阻尼器）</t>
  </si>
  <si>
    <t>反弹铰链（含阻尼器价格）</t>
  </si>
  <si>
    <t>无弹簧</t>
  </si>
  <si>
    <t>百隆铰链综合单价</t>
  </si>
  <si>
    <t>海蒂诗综合单价</t>
  </si>
  <si>
    <t>铰链总综合单价</t>
  </si>
  <si>
    <t>双层钢侧板静音阻尼抽屉导轨及侧帮(86H)-低抽 全拉出 承重 30KG</t>
  </si>
  <si>
    <t>抽屉长度：350㎜</t>
  </si>
  <si>
    <t>抽屉长度：450㎜</t>
  </si>
  <si>
    <t>抽屉长度：500㎜</t>
  </si>
  <si>
    <t>双层钢侧板静音阻尼抽屉导轨及侧帮(160H)-高抽 全拉出 承重 30KG</t>
  </si>
  <si>
    <t>双层钢侧板静音阻尼抽屉导轨及侧帮(160H)-高抽 全拉出 配玻璃加高侧板 承重 30KG</t>
  </si>
  <si>
    <t>百隆抽屉综合单价</t>
  </si>
  <si>
    <t>海蒂诗抽屉综合单价</t>
  </si>
  <si>
    <t>百隆综合单价</t>
  </si>
  <si>
    <t>抽屉总综合单价</t>
  </si>
  <si>
    <r>
      <rPr>
        <b/>
        <sz val="24"/>
        <color rgb="FFFF0000"/>
        <rFont val="思源黑体 CN Heavy"/>
        <charset val="134"/>
      </rPr>
      <t>拉篮类产品</t>
    </r>
    <r>
      <rPr>
        <b/>
        <sz val="24"/>
        <color theme="1"/>
        <rFont val="思源黑体 CN Heavy"/>
        <charset val="134"/>
      </rPr>
      <t>限价清单</t>
    </r>
  </si>
  <si>
    <t>品类</t>
  </si>
  <si>
    <t>产品系列</t>
  </si>
  <si>
    <t>品牌</t>
  </si>
  <si>
    <t>适用柜体及产品规格</t>
  </si>
  <si>
    <t>单位（RMB）元</t>
  </si>
  <si>
    <t>参考图片放后面</t>
  </si>
  <si>
    <t xml:space="preserve">备 注
产品性能说明
</t>
  </si>
  <si>
    <t>侧拉篮
（带阻尼）</t>
  </si>
  <si>
    <t>标准款双层侧拉篮</t>
  </si>
  <si>
    <t>悍高</t>
  </si>
  <si>
    <t>型号：
适用柜体：200柜
长×宽×高：</t>
  </si>
  <si>
    <t>元/套</t>
  </si>
  <si>
    <t>多功能调味篮
（带阻尼）</t>
  </si>
  <si>
    <t>组合功能款调味篮</t>
  </si>
  <si>
    <t>型号：
适用柜体：300柜
长×宽×高：</t>
  </si>
  <si>
    <t>型号：
适用柜体：350柜
长×宽×高：</t>
  </si>
  <si>
    <t>型号：
适用柜体：400柜
长×宽×高：</t>
  </si>
  <si>
    <t>型号：
适用柜体：450柜
长×宽×高：</t>
  </si>
  <si>
    <t>炉台篮
（带阻尼）</t>
  </si>
  <si>
    <t>组合功能款锅具篮</t>
  </si>
  <si>
    <t>型号：
适用柜体：600柜
长×宽×高：</t>
  </si>
  <si>
    <t>元/层</t>
  </si>
  <si>
    <t>型号：
适用柜体：700柜
长×宽×高：</t>
  </si>
  <si>
    <t>型号：
适用柜体：750柜
长×宽×高：</t>
  </si>
  <si>
    <t>型号：
适用柜体：800柜
长×宽×高：</t>
  </si>
  <si>
    <t>型号：
适用柜体：900柜
长×宽×高：</t>
  </si>
  <si>
    <t>组合功能款碗碟篮</t>
  </si>
  <si>
    <t>转角篮</t>
  </si>
  <si>
    <t>组合功能款180度转篮</t>
  </si>
  <si>
    <t>转角飞碟蓝</t>
  </si>
  <si>
    <t>升降拉篮</t>
  </si>
  <si>
    <t>希勒升降机</t>
  </si>
  <si>
    <t>型号：5-401221
适用柜体：600柜
长×宽×高：564×283×525</t>
  </si>
  <si>
    <t>1.轻松掌握高层空间，让遥不可及变触手可及；
2.双向阻尼，无论下推还是回推，都稳如泰山；
3.优质太空铝合金，刚性耐用，可承重25kg</t>
  </si>
  <si>
    <t>型号：5-401222
适用柜体：700柜
长×宽×高：664×283×525</t>
  </si>
  <si>
    <t>型号：5-401223
适用柜体：800柜
长×宽×高：764×283×525</t>
  </si>
  <si>
    <t>型号：5-401224
适用柜体：900柜
长×宽×高：864×283×525</t>
  </si>
  <si>
    <t>炉台篮</t>
  </si>
  <si>
    <t>希勒三边篮3.0</t>
  </si>
  <si>
    <t>型号：5-303561
适用柜体：900柜
长×宽×高：825×440×130</t>
  </si>
  <si>
    <t>合理划分储物空间，多个功能放置区可灵活变成储物空间，加入隐藏式集水器设计，让用厨更干净清洁，适合储存各类厨房用品（碗碟、锅具和勺子等），可最大承重30公斤，拉篮材质采用优质铝合金与黑晶钢化玻璃完美结合，刚性耐用，抗腐蚀性强，导轨采用优质钢材并经精密制造，通过欧标GS50000次运动测试</t>
  </si>
  <si>
    <t>型号：5-303562
适用柜体：800柜
长×宽×高：725×440×130</t>
  </si>
  <si>
    <t>型号：5-303563
适用柜体：750柜
长×宽×高：675×440×130</t>
  </si>
  <si>
    <t>型号：5-303564
适用柜体：700柜
长×宽×高：625×440×130</t>
  </si>
  <si>
    <t>型号：5-303565
适用柜体：600柜
长×宽×高：525×440×130</t>
  </si>
  <si>
    <t>希勒碗碟三边篮3.0</t>
  </si>
  <si>
    <t>型号：5-303551
适用柜体：900柜
长×宽×高：825×440×130</t>
  </si>
  <si>
    <t>型号：5-303552
适用柜体：800柜
长×宽×高：725×440×130</t>
  </si>
  <si>
    <t>型号：5-303553
适用柜体：750柜
长×宽×高：675×440×130</t>
  </si>
  <si>
    <t>型号：5-303554
适用柜体：700柜
长×宽×高：625×440×130</t>
  </si>
  <si>
    <t>型号：5-303555
适用柜体：600柜
长×宽×高：525×440×130</t>
  </si>
  <si>
    <t>调味篮</t>
  </si>
  <si>
    <t>希勒调味篮3.0</t>
  </si>
  <si>
    <t>型号：5-306291
适用柜体：300柜
长×宽×高：250×430×435</t>
  </si>
  <si>
    <t>整洁高效的收纳功能，空间利用合理，导轨缓冲阻尼，顺畅耐用，可存放多种刀具、刀板、调味用品、烹饪用品和筷子等等，可最大承重30公斤</t>
  </si>
  <si>
    <t>型号：5-306292
适用柜体：350柜
长×宽×高：300×430×435</t>
  </si>
  <si>
    <t>型号：5-306293
适用柜体：400柜
长×宽×高：350×430×435</t>
  </si>
  <si>
    <t>型号：5-306294
适用柜体：450柜
长×宽×高：400×430×435</t>
  </si>
  <si>
    <t>希勒小怪物</t>
  </si>
  <si>
    <t>型号：5-101055
适用柜体：900柜
长×宽×高：860×510×535</t>
  </si>
  <si>
    <t>极致利用厨房转角空间，实现无死角收纳</t>
  </si>
  <si>
    <t>型号：5-101056
适用柜体：900柜
长×宽×高：</t>
  </si>
  <si>
    <t>高柜连动篮</t>
  </si>
  <si>
    <t>希勒高柜连动篮</t>
  </si>
  <si>
    <t>型号：5-202251
适用柜体：450柜/4层
长×宽×高：408×500×1320</t>
  </si>
  <si>
    <t>创新隐藏式挂钩，实现门板闭合阻尼功能；大篮承重15kg,小篮承重10kg,</t>
  </si>
  <si>
    <t>型号：5-202252
适用柜体：450柜/5层
长×宽×高：408×500×1620</t>
  </si>
  <si>
    <t>型号：5-202253
适用柜体：450柜/6层
长×宽×高：408×500×1820</t>
  </si>
  <si>
    <t>型号：5-202254
适用柜体：600柜/4层
长×宽×高：558×500×1320</t>
  </si>
  <si>
    <t>型号：5-202255
适用柜体：600柜/5层
长×宽×高：558×500×1620</t>
  </si>
  <si>
    <t>型号：5-202256
适用柜体：600柜/6层
长×宽×高：558×500×1820</t>
  </si>
  <si>
    <t>高伸拉篮</t>
  </si>
  <si>
    <t>希勒高伸拉篮</t>
  </si>
  <si>
    <t>型号：5-201181
适用柜体：300柜/4层
长×宽×高：250×500×（1259-1659）</t>
  </si>
  <si>
    <t>重型阻尼导轨技术实现高柜拉伸功能，收纳功能强大，承重高达50kg</t>
  </si>
  <si>
    <t>型号：5-201182
适用柜体：300柜/5层
长×宽×高：250×500×（1659-2059）</t>
  </si>
  <si>
    <t>型号：5-201183
适用柜体：300柜/6层
长×宽×高：250×500×（1959-2359）</t>
  </si>
  <si>
    <t>型号：5-201184
适用柜体：400柜/4层
长×宽×高：350×500×（1259-1659）</t>
  </si>
  <si>
    <t>型号：5-201185
适用柜体：400柜/5层
长×宽×高：350×500×（1659-2059）</t>
  </si>
  <si>
    <t>型号：5-201186
适用柜体：400柜/6层
长×宽×高：350×500×（1959-2359）</t>
  </si>
  <si>
    <t>黑钻高伸拉篮</t>
  </si>
  <si>
    <t>型号：5-201122
适用柜体：300柜
长×宽×高：250×500×(1659-2059)</t>
  </si>
  <si>
    <t>型号：5-201123
适用柜体：300柜
长×宽×高：250×500×(1959-2359)</t>
  </si>
  <si>
    <t>型号：5-201125
适用柜体：400柜
长×宽×高：350×500×(1659-2059)</t>
  </si>
  <si>
    <t>型号：5-201126
适用柜体：400柜
长×宽×高：350×500×(1959-2359)</t>
  </si>
  <si>
    <t>高深拉篮</t>
  </si>
  <si>
    <t>黑钻高深拉篮</t>
  </si>
  <si>
    <t>型号：5-202262
适用柜体：450/500柜
长×宽×高：416×500×1620</t>
  </si>
  <si>
    <t>型号：5-202263
适用柜体：450/500柜
长×宽×高：416×500×1820</t>
  </si>
  <si>
    <t>型号：5-202265
适用柜体：600柜
长×宽×高：566×500×1620</t>
  </si>
  <si>
    <t>型号：5-202266
适用柜体：600柜
长×宽×高：566×500×1820</t>
  </si>
  <si>
    <t>玛歌三边篮</t>
  </si>
  <si>
    <t>型号：5-303271
适用柜体：600柜
长×宽×高：564×440×189</t>
  </si>
  <si>
    <t>建议存放碗碟、器皿和锅具；可最大承重30公斤；带接水盘可以自由取出清洁；篮体材质采用优质热处理钢材，并经三道表面水拉加工而成篮体表面采用欧洲环保标准三价镀铬层，保证经久耐用，导轨采用优质钢材并经精密制造，通过欧标GS50000次运动测试</t>
  </si>
  <si>
    <t>型号：5-303272
适用柜体：700柜
长×宽×高：664×440×189</t>
  </si>
  <si>
    <t>型号：5-303273
适用柜体：750柜
长×宽×高：714×440×189</t>
  </si>
  <si>
    <t>型号：5-303274
适用柜体：800柜
长×宽×高：764×440×189</t>
  </si>
  <si>
    <t>型号：5-303275
适用柜体：900柜
长×宽×高：864×440×189</t>
  </si>
  <si>
    <t>厨房挂件</t>
  </si>
  <si>
    <t>卡普里-厨房置物架</t>
  </si>
  <si>
    <t>型号：5-403191
904*300*126</t>
  </si>
  <si>
    <t>铝合金</t>
  </si>
  <si>
    <t>免打孔两层旋转置物架</t>
  </si>
  <si>
    <t>西洋</t>
  </si>
  <si>
    <t>390*300mm</t>
  </si>
  <si>
    <t>厨房折叠垃圾桶挂式橱柜小垃圾桶</t>
  </si>
  <si>
    <t>260*320mm</t>
  </si>
  <si>
    <t>元/个</t>
  </si>
  <si>
    <t>单层置物架带挂钩</t>
  </si>
  <si>
    <t>型号：KF249
350*110*445MM</t>
  </si>
  <si>
    <t>三节钢珠路轨-全拉式-镀铬/黑色</t>
  </si>
  <si>
    <t>抽屉长度：250㎜</t>
  </si>
  <si>
    <t>套</t>
  </si>
  <si>
    <t>抽屉长度：300㎜</t>
  </si>
  <si>
    <t>抽屉长度：400㎜</t>
  </si>
  <si>
    <t>三节钢珠路轨-全拉式带阻尼-镀铬色</t>
  </si>
  <si>
    <t>托底阻尼路轨 插入式部分拉出</t>
  </si>
  <si>
    <t>托底阻尼路轨 插入式全拉出</t>
  </si>
  <si>
    <t>托底阻尼路轨 推入式全拉出</t>
  </si>
  <si>
    <t>1.4 五金配件清单</t>
  </si>
  <si>
    <t>配件名称</t>
  </si>
  <si>
    <t>说明</t>
  </si>
  <si>
    <t>含税单价</t>
  </si>
  <si>
    <t>参考图片</t>
  </si>
  <si>
    <t>灯具</t>
  </si>
  <si>
    <t>LED嵌入式条形灯_红外感应</t>
  </si>
  <si>
    <t>拓欧码、阿特兰斯、捷德威尔、克路德</t>
  </si>
  <si>
    <t>元/米</t>
  </si>
  <si>
    <t>暖白光，自带人体红外感应开关</t>
  </si>
  <si>
    <t>LED嵌入式条形灯_手扫感应</t>
  </si>
  <si>
    <t>暖白光，自带手扫感应开关</t>
  </si>
  <si>
    <t>底板灯</t>
  </si>
  <si>
    <t>全铝+磨砂亚克力面罩</t>
  </si>
  <si>
    <t>元/组</t>
  </si>
  <si>
    <t>外装式</t>
  </si>
  <si>
    <t>塑胶+铝合金面盖、PC面罩</t>
  </si>
  <si>
    <t>内嵌式</t>
  </si>
  <si>
    <t>全铝+PMMA面罩（可定黑色）</t>
  </si>
  <si>
    <t>手扫/感应
内嵌式</t>
  </si>
  <si>
    <t>LED明装灯条</t>
  </si>
  <si>
    <t>4000K，无开关</t>
  </si>
  <si>
    <t>变压器</t>
  </si>
  <si>
    <t>K15W</t>
  </si>
  <si>
    <t>额定功率15W，输出电压DC12V；</t>
  </si>
  <si>
    <t>K18W</t>
  </si>
  <si>
    <t>额定功率18W，输出电压DC12V；</t>
  </si>
  <si>
    <t>K24W</t>
  </si>
  <si>
    <t>额定功率24W，输出电压DC12V；</t>
  </si>
  <si>
    <t>K30W</t>
  </si>
  <si>
    <t>额定功率30W，输出电压DC12V；</t>
  </si>
  <si>
    <t>延长线</t>
  </si>
  <si>
    <t>延长线2m</t>
  </si>
  <si>
    <t>2m长,带杜邦接头</t>
  </si>
  <si>
    <t>元/根</t>
  </si>
  <si>
    <t>免拉手层板灯</t>
  </si>
  <si>
    <t xml:space="preserve">氧化铝材+pc面罩
</t>
  </si>
  <si>
    <t>无开关</t>
  </si>
  <si>
    <t>手扫开关</t>
  </si>
  <si>
    <t>玻璃底板灯</t>
  </si>
  <si>
    <t>钢化玻璃+氧化铝材</t>
  </si>
  <si>
    <t>套管防水软灯条</t>
  </si>
  <si>
    <t>2835灯珠</t>
  </si>
  <si>
    <t>分线器</t>
  </si>
  <si>
    <t>塑胶</t>
  </si>
  <si>
    <t>分线盒（一进三出）</t>
  </si>
  <si>
    <t>外装感应开关</t>
  </si>
  <si>
    <t>外接人体感应开关</t>
  </si>
  <si>
    <t>外接门控感应开关</t>
  </si>
  <si>
    <t>玻璃层板</t>
  </si>
  <si>
    <t>8A钢化玻璃</t>
  </si>
  <si>
    <t>元/平米</t>
  </si>
  <si>
    <t>铝百叶门芯</t>
  </si>
  <si>
    <t>反弹器</t>
  </si>
  <si>
    <t>上翻气撑</t>
  </si>
  <si>
    <t>高级快装铰链  普通厚度门板 镀锌色</t>
  </si>
  <si>
    <t>反弹铰链</t>
  </si>
  <si>
    <t>门板阻尼器</t>
  </si>
  <si>
    <t>柱状不带底座</t>
  </si>
  <si>
    <t>柱状带底座（十字型）</t>
  </si>
  <si>
    <t>门铰外置阻尼器</t>
  </si>
  <si>
    <t>适配直臂/全盖铰链</t>
  </si>
  <si>
    <t>适配中弯/半盖铰链</t>
  </si>
  <si>
    <t>适配大弯/无盖铰链</t>
  </si>
  <si>
    <t>悬挂配件</t>
  </si>
  <si>
    <t>吊码</t>
  </si>
  <si>
    <t>悬挂柜体使用，承重50Kg</t>
  </si>
  <si>
    <t>加强吊码</t>
  </si>
  <si>
    <t>悬挂柜体使用，承重100Kg</t>
  </si>
  <si>
    <t>隐藏吊码</t>
  </si>
  <si>
    <t>悬挂柜体使用，承重65Kg</t>
  </si>
  <si>
    <t>拉手</t>
  </si>
  <si>
    <t>嵌入式把手（切割打磨）</t>
  </si>
  <si>
    <t>L型，安装门板上，铝合金型材，哑光原色</t>
  </si>
  <si>
    <t>L型，安装吊柜底板上，铝合金型材，哑光原色</t>
  </si>
  <si>
    <t>嵌入式把手（定尺氧化）</t>
  </si>
  <si>
    <t>C型，安装门板上，铝合金型材，哑光原色</t>
  </si>
  <si>
    <t>C型，安装门板上，铝合金型材，电泳哑黑</t>
  </si>
  <si>
    <t>T型，安装门板上，铝合金型材，亮光色</t>
  </si>
  <si>
    <t>T型，安装门板上，铝合金型材，电泳哑黑</t>
  </si>
  <si>
    <t>铝线拉手</t>
  </si>
  <si>
    <t>铝合金铝线拉手-CB365氧化铝色</t>
  </si>
  <si>
    <t>铝合金铝线拉手-CB365哑黑色</t>
  </si>
  <si>
    <t>铝合金铝线拉手-CB366氧化铝色</t>
  </si>
  <si>
    <t>铝合金铝线拉手-CB366哑黑色</t>
  </si>
  <si>
    <t>吊柜免拉手铝线-氧化铝色</t>
  </si>
  <si>
    <t>吊柜免拉手铝线-哑黑色</t>
  </si>
  <si>
    <t>双孔拉手A</t>
  </si>
  <si>
    <t>铝色双孔拉手，孔距：480mm</t>
  </si>
  <si>
    <t>双孔拉手B</t>
  </si>
  <si>
    <t>明装哑光原色拉手，孔距：192mm</t>
  </si>
  <si>
    <t>门板造型拉手A</t>
  </si>
  <si>
    <t>适应于三聚氰胺、油漆类门板</t>
  </si>
  <si>
    <t>门板造型拉手B</t>
  </si>
  <si>
    <t>适应于油漆类门板</t>
  </si>
  <si>
    <t>门板造型拉手C</t>
  </si>
  <si>
    <t>适用于PVC类门板</t>
  </si>
  <si>
    <t>拉直器A</t>
  </si>
  <si>
    <t>拉直器B</t>
  </si>
  <si>
    <t>水盆柜防水铝箔</t>
  </si>
  <si>
    <t>压贴铝箔片实际厚度0.13mm（不含压花凹凸），表面贴PE保护膜。【仅铝箔价格】</t>
  </si>
  <si>
    <t>层板铝包边</t>
  </si>
  <si>
    <t>哑银色铝合金</t>
  </si>
  <si>
    <t>智能升降插座</t>
  </si>
  <si>
    <t>电动升降,2位插座+USB+无线充电</t>
  </si>
  <si>
    <t>地脚</t>
  </si>
  <si>
    <t>PVC塑料地脚</t>
  </si>
  <si>
    <t>黑色PVC地脚，高度≤100mm</t>
  </si>
  <si>
    <t>黑色PVC地脚，高度≤150mm</t>
  </si>
  <si>
    <t>铝合金地脚（圆形）</t>
  </si>
  <si>
    <t>高度≤200mm</t>
  </si>
  <si>
    <t>柜体踢脚板</t>
  </si>
  <si>
    <t>铝合金踢脚板，氧化银色，高度≤100mm</t>
  </si>
  <si>
    <t>铝合金踢脚板，氧化银色，高度≤150mm</t>
  </si>
  <si>
    <t>散热窗</t>
  </si>
  <si>
    <t>铝合金散热网</t>
  </si>
  <si>
    <t>内嵌在木制门板中，尺寸：300*80mm</t>
  </si>
  <si>
    <t>内嵌在木制门板中，尺寸：400*80mm</t>
  </si>
  <si>
    <t>内嵌在木制门板中，尺寸：500*80mm</t>
  </si>
  <si>
    <t>活性除醛炭盒</t>
  </si>
  <si>
    <t>直径65mm</t>
  </si>
  <si>
    <t>透气孔</t>
  </si>
  <si>
    <t>弧面不锈钢透气网，直径35，内径25</t>
  </si>
  <si>
    <t>卫浴配件</t>
  </si>
  <si>
    <t>不锈钢装饰线框</t>
  </si>
  <si>
    <t>外形尺寸：H927×D160mm，1000≤W≤1800</t>
  </si>
  <si>
    <t>1mm厚不锈钢焊接,玫瑰金色、柜体高度690mm</t>
  </si>
  <si>
    <t>外形尺寸：H927×D160mm，600≤W＜1000</t>
  </si>
  <si>
    <t>外形尺寸：H1127×D160mm，1000≤W≤1800</t>
  </si>
  <si>
    <t>1mm厚不锈钢焊接,玫瑰金色、柜体高度890mm</t>
  </si>
  <si>
    <t>外形尺寸：H1127×D160mm，600≤W＜1000</t>
  </si>
  <si>
    <t>卫浴灯箱</t>
  </si>
  <si>
    <t>小灯箱A700</t>
  </si>
  <si>
    <t>80×700mm</t>
  </si>
  <si>
    <t>小灯箱A900</t>
  </si>
  <si>
    <t>80×900mm</t>
  </si>
  <si>
    <t>小灯箱B700</t>
  </si>
  <si>
    <t>120×700mm</t>
  </si>
  <si>
    <t>凹龛</t>
  </si>
  <si>
    <t>镜柜带灯铝合金凹龛（巧克力色ZHXB）_A</t>
  </si>
  <si>
    <t>外形尺寸：H260×D140mm，
600≤W≤900</t>
  </si>
  <si>
    <t>镜柜带灯铝合金凹龛（巧克力色ZHXB）_B</t>
  </si>
  <si>
    <t>外形尺寸：H260×D140mm，
900＜W≤1200</t>
  </si>
  <si>
    <t>镜柜带灯铝合金凹龛（巧克力色ZHXB）_C</t>
  </si>
  <si>
    <t>外形尺寸：H260×D140mm，
1200＜W≤1800</t>
  </si>
  <si>
    <t>支撑</t>
  </si>
  <si>
    <t>T 型支撑件</t>
  </si>
  <si>
    <t>不锈钢喷粉；128*80*25mm</t>
  </si>
  <si>
    <t>三角型支撑件</t>
  </si>
  <si>
    <t>功能件单独核算</t>
  </si>
  <si>
    <t>鞋柜配件</t>
  </si>
  <si>
    <t>雨伞架</t>
  </si>
  <si>
    <t>挂钩</t>
  </si>
  <si>
    <t>铁镀铬三连挂钩</t>
  </si>
  <si>
    <t>钥匙挂件</t>
  </si>
  <si>
    <t>氧化银排钩</t>
  </si>
  <si>
    <t>拖鞋门板挂件</t>
  </si>
  <si>
    <t>其他配件</t>
  </si>
  <si>
    <t>毛巾杆</t>
  </si>
  <si>
    <t>600mm毛巾杆，太空铝</t>
  </si>
  <si>
    <t>吹风机架</t>
  </si>
  <si>
    <t>亮光吹风筒，90*110*100mm</t>
  </si>
  <si>
    <t>下水封圈</t>
  </si>
  <si>
    <t>U型抽配件</t>
  </si>
  <si>
    <t xml:space="preserve">ABS-U型木抽后档配件（灰色）-W210*D250*H80mm
</t>
  </si>
  <si>
    <t>鞋柜五金</t>
  </si>
  <si>
    <t>玄关旋转鞋架</t>
  </si>
  <si>
    <t>4层层板，产品高度750-770mm</t>
  </si>
  <si>
    <t>8层层板，产品高度1240-1260mm</t>
  </si>
  <si>
    <t>12层层板，产品高度1730-1750mm</t>
  </si>
  <si>
    <t>衣柜配件</t>
  </si>
  <si>
    <t>衣通</t>
  </si>
  <si>
    <t>铝金金衣通，含底座</t>
  </si>
  <si>
    <t>含挂衣杆支座，玫瑰金、巧克力
、沙纹白3种颜色。</t>
  </si>
  <si>
    <t>LED灯衣通杆</t>
  </si>
  <si>
    <t>充电感应开关</t>
  </si>
  <si>
    <t>伸缩式挂衣杆</t>
  </si>
  <si>
    <t>塑料式</t>
  </si>
  <si>
    <t>不锈钢加强式</t>
  </si>
  <si>
    <t>简约式裤架</t>
  </si>
  <si>
    <t>鞋柜除臭精灵</t>
  </si>
  <si>
    <t>木制抽盒</t>
  </si>
  <si>
    <t>宽度450mm以内</t>
  </si>
  <si>
    <t>18mm厚同柜体色双饰面边框，面板后应附与侧板同高同厚的加固板。深度小于等于450mm。
不含面板、滑轨</t>
  </si>
  <si>
    <t>宽度600mm以内</t>
  </si>
  <si>
    <t>宽度900mm以内</t>
  </si>
  <si>
    <t>西裤架</t>
  </si>
  <si>
    <t>宽度50mm以内</t>
  </si>
  <si>
    <t>18mm厚同柜体色双饰面边框，面板后应附与侧板同高同厚的加固板。内部为直径16mm铝合金管，深度小于等于450mm。
不含面板、滑轨</t>
  </si>
  <si>
    <t>折叠换鞋凳</t>
  </si>
  <si>
    <t>472mm</t>
  </si>
  <si>
    <t>1.6 运输费清单</t>
  </si>
  <si>
    <t>区域</t>
  </si>
  <si>
    <t>城市</t>
  </si>
  <si>
    <t>运输含增值税价格（元/延长米）</t>
  </si>
  <si>
    <t>运输含增值税价格（元/平方）</t>
  </si>
  <si>
    <t>橱柜地柜</t>
  </si>
  <si>
    <t>橱柜吊柜</t>
  </si>
  <si>
    <t>浴柜地柜</t>
  </si>
  <si>
    <t>浴柜镜柜</t>
  </si>
  <si>
    <t>橱柜高柜</t>
  </si>
  <si>
    <t>玄关柜</t>
  </si>
  <si>
    <t>衣柜</t>
  </si>
  <si>
    <t>平均值</t>
  </si>
  <si>
    <t>上海区域</t>
  </si>
  <si>
    <t>上海</t>
  </si>
  <si>
    <t>杭州</t>
  </si>
  <si>
    <t>苏州</t>
  </si>
  <si>
    <t>无锡</t>
  </si>
  <si>
    <t>南京</t>
  </si>
  <si>
    <t>宁波</t>
  </si>
  <si>
    <t>扬州</t>
  </si>
  <si>
    <t>温州</t>
  </si>
  <si>
    <t>徐州</t>
  </si>
  <si>
    <t>常州</t>
  </si>
  <si>
    <t>嘉兴</t>
  </si>
  <si>
    <t>南通</t>
  </si>
  <si>
    <t>1、如涉及表内未覆盖的城市，运输价格按直线距离最短的城市相应运输价格计取。如直线距离超过300公里，双方协商确定。（仅限表内未涉及城市）</t>
  </si>
  <si>
    <t>1.5 安装费清单</t>
  </si>
  <si>
    <r>
      <rPr>
        <b/>
        <sz val="8"/>
        <rFont val="宋体"/>
        <family val="3"/>
        <charset val="134"/>
      </rPr>
      <t>厨柜施工含增值税价格
（元</t>
    </r>
    <r>
      <rPr>
        <b/>
        <sz val="8"/>
        <rFont val="Times New Roman"/>
        <family val="1"/>
      </rPr>
      <t>/</t>
    </r>
    <r>
      <rPr>
        <b/>
        <sz val="8"/>
        <rFont val="宋体"/>
        <family val="3"/>
        <charset val="134"/>
      </rPr>
      <t>延长米）</t>
    </r>
  </si>
  <si>
    <t>浴柜施工含增值税价格
(元/延长米）</t>
  </si>
  <si>
    <t>施工含增值税价格
（元/平方）</t>
  </si>
  <si>
    <t>1、存在二次加工水槽安装方式为台下安装，费用另行报价。</t>
  </si>
  <si>
    <t>2、施工工程量中计算包括延长板、飞板、收口板、假面板等所有柜体的长度。</t>
  </si>
  <si>
    <t>3、如涉及表内未覆盖的城市，施工价格按直线距离最短的城市相应施工价格计取</t>
  </si>
  <si>
    <t>总计</t>
    <phoneticPr fontId="53" type="noConversion"/>
  </si>
  <si>
    <r>
      <t>600mm</t>
    </r>
    <r>
      <rPr>
        <sz val="10"/>
        <color theme="1"/>
        <rFont val="宋体"/>
        <family val="3"/>
        <charset val="134"/>
      </rPr>
      <t>宽，</t>
    </r>
    <r>
      <rPr>
        <sz val="10"/>
        <color theme="1"/>
        <rFont val="Arial"/>
        <family val="2"/>
      </rPr>
      <t>12mm</t>
    </r>
    <r>
      <rPr>
        <sz val="10"/>
        <color theme="1"/>
        <rFont val="宋体"/>
        <family val="3"/>
        <charset val="134"/>
      </rPr>
      <t>厚，</t>
    </r>
    <r>
      <rPr>
        <sz val="10"/>
        <color theme="1"/>
        <rFont val="微软雅黑"/>
        <family val="3"/>
        <charset val="134"/>
      </rPr>
      <t>杜邦蒙特利</t>
    </r>
    <phoneticPr fontId="5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</si>
</sst>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1" formatCode="_ * #,##0_ ;_ * \-#,##0_ ;_ * &quot;-&quot;_ ;_ @_ "/>
    <numFmt numFmtId="43" formatCode="_ * #,##0.00_ ;_ * \-#,##0.00_ ;_ * &quot;-&quot;??_ ;_ @_ "/>
    <numFmt numFmtId="176" formatCode="0.00_ "/>
    <numFmt numFmtId="177" formatCode="[$-F800]dddd\,\ mmmm\ dd\,\ yyyy"/>
    <numFmt numFmtId="178" formatCode="0_);[Red]\(0\)"/>
    <numFmt numFmtId="179" formatCode="#,##0.00_ "/>
  </numFmts>
  <fonts count="55">
    <font>
      <sz val="11"/>
      <color theme="1"/>
      <name val="宋体"/>
      <charset val="134"/>
      <scheme val="minor"/>
    </font>
    <font>
      <b/>
      <sz val="14"/>
      <name val="黑体"/>
      <family val="3"/>
      <charset val="134"/>
    </font>
    <font>
      <b/>
      <sz val="24"/>
      <name val="思源黑体 CN Heavy"/>
      <charset val="134"/>
    </font>
    <font>
      <b/>
      <sz val="8"/>
      <name val="宋体"/>
      <family val="3"/>
      <charset val="134"/>
    </font>
    <font>
      <sz val="8"/>
      <name val="宋体"/>
      <family val="3"/>
      <charset val="134"/>
    </font>
    <font>
      <sz val="8"/>
      <name val="宋体"/>
      <family val="3"/>
      <charset val="134"/>
      <scheme val="minor"/>
    </font>
    <font>
      <sz val="11"/>
      <name val="仿宋"/>
      <family val="3"/>
      <charset val="134"/>
    </font>
    <font>
      <sz val="10"/>
      <name val="宋体"/>
      <family val="3"/>
      <charset val="134"/>
    </font>
    <font>
      <sz val="8"/>
      <name val="Helv"/>
      <family val="2"/>
    </font>
    <font>
      <sz val="10"/>
      <name val="Helv"/>
      <family val="2"/>
    </font>
    <font>
      <sz val="14"/>
      <name val="黑体"/>
      <family val="3"/>
      <charset val="134"/>
    </font>
    <font>
      <sz val="8"/>
      <color theme="1"/>
      <name val="宋体"/>
      <family val="3"/>
      <charset val="134"/>
    </font>
    <font>
      <sz val="8"/>
      <name val="仿宋"/>
      <family val="3"/>
      <charset val="134"/>
    </font>
    <font>
      <sz val="10"/>
      <name val="仿宋"/>
      <family val="3"/>
      <charset val="134"/>
    </font>
    <font>
      <sz val="9"/>
      <name val="宋体"/>
      <family val="3"/>
      <charset val="134"/>
    </font>
    <font>
      <sz val="9"/>
      <color theme="1"/>
      <name val="宋体"/>
      <family val="3"/>
      <charset val="134"/>
    </font>
    <font>
      <sz val="24"/>
      <color theme="1"/>
      <name val="思源黑体 CN Heavy"/>
      <charset val="134"/>
    </font>
    <font>
      <b/>
      <sz val="8"/>
      <color theme="1"/>
      <name val="宋体"/>
      <family val="3"/>
      <charset val="134"/>
    </font>
    <font>
      <sz val="11"/>
      <color theme="1"/>
      <name val="宋体"/>
      <family val="3"/>
      <charset val="134"/>
      <scheme val="minor"/>
    </font>
    <font>
      <b/>
      <sz val="24"/>
      <color rgb="FFFF0000"/>
      <name val="思源黑体 CN Heavy"/>
      <charset val="134"/>
    </font>
    <font>
      <b/>
      <sz val="24"/>
      <color theme="1"/>
      <name val="思源黑体 CN Heavy"/>
      <charset val="134"/>
    </font>
    <font>
      <sz val="8"/>
      <color indexed="8"/>
      <name val="宋体"/>
      <family val="3"/>
      <charset val="134"/>
    </font>
    <font>
      <b/>
      <sz val="8"/>
      <color theme="1"/>
      <name val="宋体"/>
      <family val="3"/>
      <charset val="134"/>
      <scheme val="minor"/>
    </font>
    <font>
      <sz val="8"/>
      <color indexed="8"/>
      <name val="宋体"/>
      <family val="3"/>
      <charset val="134"/>
      <scheme val="minor"/>
    </font>
    <font>
      <sz val="8"/>
      <color theme="1"/>
      <name val="宋体"/>
      <family val="3"/>
      <charset val="134"/>
      <scheme val="minor"/>
    </font>
    <font>
      <sz val="10"/>
      <color theme="1"/>
      <name val="Arial"/>
      <family val="2"/>
    </font>
    <font>
      <b/>
      <sz val="10"/>
      <color theme="1"/>
      <name val="Arial"/>
      <family val="2"/>
    </font>
    <font>
      <sz val="10"/>
      <color theme="1"/>
      <name val="宋体"/>
      <family val="3"/>
      <charset val="134"/>
    </font>
    <font>
      <sz val="10"/>
      <color theme="1"/>
      <name val="宋体"/>
      <family val="3"/>
      <charset val="134"/>
      <scheme val="minor"/>
    </font>
    <font>
      <sz val="14"/>
      <color theme="1"/>
      <name val="黑体"/>
      <family val="3"/>
      <charset val="134"/>
    </font>
    <font>
      <sz val="10"/>
      <color rgb="FF000000"/>
      <name val="宋体"/>
      <family val="3"/>
      <charset val="134"/>
    </font>
    <font>
      <sz val="10"/>
      <color indexed="8"/>
      <name val="Arial"/>
      <family val="2"/>
    </font>
    <font>
      <b/>
      <sz val="10"/>
      <color rgb="FF000000"/>
      <name val="宋体"/>
      <family val="3"/>
      <charset val="134"/>
    </font>
    <font>
      <b/>
      <sz val="10"/>
      <color theme="1"/>
      <name val="宋体"/>
      <family val="3"/>
      <charset val="134"/>
    </font>
    <font>
      <sz val="10"/>
      <color rgb="FFFF0000"/>
      <name val="Arial"/>
      <family val="2"/>
    </font>
    <font>
      <sz val="10"/>
      <color rgb="FFFF0000"/>
      <name val="宋体"/>
      <family val="3"/>
      <charset val="134"/>
    </font>
    <font>
      <sz val="11"/>
      <color rgb="FFFF0000"/>
      <name val="宋体"/>
      <family val="3"/>
      <charset val="134"/>
      <scheme val="minor"/>
    </font>
    <font>
      <sz val="10.5"/>
      <color theme="1"/>
      <name val="Arial"/>
      <family val="2"/>
    </font>
    <font>
      <sz val="14"/>
      <color theme="1"/>
      <name val="Arial"/>
      <family val="2"/>
    </font>
    <font>
      <b/>
      <sz val="10"/>
      <color rgb="FF000000"/>
      <name val="Arial"/>
      <family val="2"/>
    </font>
    <font>
      <sz val="10.5"/>
      <color theme="1"/>
      <name val="宋体"/>
      <family val="3"/>
      <charset val="134"/>
    </font>
    <font>
      <sz val="10"/>
      <color indexed="8"/>
      <name val="微软雅黑"/>
      <family val="2"/>
      <charset val="134"/>
    </font>
    <font>
      <sz val="10"/>
      <name val="微软雅黑"/>
      <family val="2"/>
      <charset val="134"/>
    </font>
    <font>
      <b/>
      <sz val="10"/>
      <color rgb="FFFF0000"/>
      <name val="宋体"/>
      <family val="3"/>
      <charset val="134"/>
    </font>
    <font>
      <sz val="11"/>
      <color indexed="8"/>
      <name val="宋体"/>
      <family val="3"/>
      <charset val="134"/>
    </font>
    <font>
      <b/>
      <sz val="16"/>
      <name val="宋体"/>
      <family val="3"/>
      <charset val="134"/>
    </font>
    <font>
      <b/>
      <sz val="10"/>
      <name val="宋体"/>
      <family val="3"/>
      <charset val="134"/>
    </font>
    <font>
      <sz val="12"/>
      <name val="宋体"/>
      <family val="3"/>
      <charset val="134"/>
    </font>
    <font>
      <b/>
      <sz val="8"/>
      <name val="Times New Roman"/>
      <family val="1"/>
    </font>
    <font>
      <sz val="10"/>
      <color rgb="FF000000"/>
      <name val="Arial"/>
      <family val="2"/>
    </font>
    <font>
      <u/>
      <sz val="11"/>
      <color theme="1"/>
      <name val="宋体"/>
      <family val="3"/>
      <charset val="134"/>
      <scheme val="minor"/>
    </font>
    <font>
      <u/>
      <sz val="10.5"/>
      <color theme="1"/>
      <name val="宋体"/>
      <family val="3"/>
      <charset val="134"/>
    </font>
    <font>
      <u/>
      <sz val="10"/>
      <color rgb="FFFF0000"/>
      <name val="宋体"/>
      <family val="3"/>
      <charset val="134"/>
    </font>
    <font>
      <sz val="9"/>
      <name val="宋体"/>
      <family val="3"/>
      <charset val="134"/>
      <scheme val="minor"/>
    </font>
    <font>
      <sz val="10"/>
      <color theme="1"/>
      <name val="微软雅黑"/>
      <family val="3"/>
      <charset val="134"/>
    </font>
  </fonts>
  <fills count="7">
    <fill>
      <patternFill patternType="none"/>
    </fill>
    <fill>
      <patternFill patternType="gray125"/>
    </fill>
    <fill>
      <patternFill patternType="solid">
        <fgColor rgb="FFFFFF00"/>
        <bgColor indexed="64"/>
      </patternFill>
    </fill>
    <fill>
      <patternFill patternType="solid">
        <fgColor indexed="9"/>
        <bgColor indexed="64"/>
      </patternFill>
    </fill>
    <fill>
      <patternFill patternType="solid">
        <fgColor theme="9"/>
        <bgColor indexed="64"/>
      </patternFill>
    </fill>
    <fill>
      <patternFill patternType="solid">
        <fgColor theme="6"/>
        <bgColor indexed="64"/>
      </patternFill>
    </fill>
    <fill>
      <patternFill patternType="solid">
        <fgColor theme="0"/>
        <bgColor indexed="64"/>
      </patternFill>
    </fill>
  </fills>
  <borders count="2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diagonal/>
    </border>
    <border>
      <left/>
      <right/>
      <top style="thin">
        <color auto="1"/>
      </top>
      <bottom/>
      <diagonal/>
    </border>
  </borders>
  <cellStyleXfs count="27">
    <xf numFmtId="0" fontId="0" fillId="0" borderId="0">
      <alignment vertical="center"/>
    </xf>
    <xf numFmtId="0" fontId="18" fillId="0" borderId="0"/>
    <xf numFmtId="43" fontId="18" fillId="0" borderId="0" applyFont="0" applyFill="0" applyBorder="0" applyAlignment="0" applyProtection="0">
      <alignment vertical="center"/>
    </xf>
    <xf numFmtId="9" fontId="18" fillId="0" borderId="0" applyFont="0" applyFill="0" applyBorder="0" applyAlignment="0" applyProtection="0">
      <alignment vertical="center"/>
    </xf>
    <xf numFmtId="0" fontId="47" fillId="0" borderId="0"/>
    <xf numFmtId="0" fontId="47" fillId="0" borderId="0" applyBorder="0">
      <alignment vertical="center"/>
    </xf>
    <xf numFmtId="0" fontId="47" fillId="0" borderId="0" applyBorder="0">
      <alignment vertical="center"/>
    </xf>
    <xf numFmtId="41" fontId="47" fillId="0" borderId="0" applyFont="0" applyFill="0" applyBorder="0" applyAlignment="0" applyProtection="0"/>
    <xf numFmtId="0" fontId="18" fillId="0" borderId="0">
      <alignment vertical="center"/>
    </xf>
    <xf numFmtId="0" fontId="47" fillId="0" borderId="0"/>
    <xf numFmtId="0" fontId="47" fillId="0" borderId="0"/>
    <xf numFmtId="0" fontId="47" fillId="0" borderId="0" applyBorder="0"/>
    <xf numFmtId="0" fontId="47" fillId="0" borderId="0"/>
    <xf numFmtId="0" fontId="18" fillId="0" borderId="0"/>
    <xf numFmtId="0" fontId="18" fillId="0" borderId="0">
      <alignment vertical="center"/>
    </xf>
    <xf numFmtId="0" fontId="47" fillId="0" borderId="0"/>
    <xf numFmtId="0" fontId="18" fillId="0" borderId="0"/>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47" fillId="0" borderId="0">
      <alignment vertical="center"/>
    </xf>
    <xf numFmtId="0" fontId="47" fillId="0" borderId="0">
      <alignment vertical="center"/>
    </xf>
    <xf numFmtId="0" fontId="47" fillId="0" borderId="0"/>
    <xf numFmtId="0" fontId="47" fillId="0" borderId="0">
      <alignment vertical="center"/>
    </xf>
    <xf numFmtId="43" fontId="47" fillId="0" borderId="0" applyFont="0" applyFill="0" applyBorder="0" applyAlignment="0" applyProtection="0"/>
    <xf numFmtId="0" fontId="9" fillId="0" borderId="0"/>
  </cellStyleXfs>
  <cellXfs count="412">
    <xf numFmtId="0" fontId="0" fillId="0" borderId="0" xfId="0">
      <alignment vertical="center"/>
    </xf>
    <xf numFmtId="176" fontId="0" fillId="0" borderId="0" xfId="0" applyNumberFormat="1" applyAlignment="1">
      <alignment horizontal="center" vertical="center"/>
    </xf>
    <xf numFmtId="0" fontId="3" fillId="0" borderId="1" xfId="23" applyFont="1" applyBorder="1" applyAlignment="1" applyProtection="1">
      <alignment horizontal="center" vertical="center"/>
    </xf>
    <xf numFmtId="0" fontId="3" fillId="0" borderId="1" xfId="23" applyFont="1" applyBorder="1" applyAlignment="1" applyProtection="1">
      <alignment horizontal="center" vertical="center" wrapText="1"/>
    </xf>
    <xf numFmtId="0" fontId="3" fillId="0" borderId="1" xfId="23" applyFont="1" applyBorder="1" applyAlignment="1" applyProtection="1">
      <alignment horizontal="center" vertical="center"/>
      <protection locked="0"/>
    </xf>
    <xf numFmtId="0" fontId="3" fillId="0" borderId="1" xfId="23" applyFont="1" applyBorder="1" applyAlignment="1" applyProtection="1">
      <alignment horizontal="center" vertical="center" wrapText="1"/>
      <protection locked="0"/>
    </xf>
    <xf numFmtId="0" fontId="4" fillId="0" borderId="1" xfId="22" applyFont="1" applyBorder="1" applyAlignment="1" applyProtection="1">
      <alignment horizontal="center" vertical="center" wrapText="1"/>
      <protection locked="0"/>
    </xf>
    <xf numFmtId="2" fontId="4" fillId="0" borderId="1" xfId="23" applyNumberFormat="1" applyFont="1" applyFill="1" applyBorder="1" applyAlignment="1" applyProtection="1">
      <alignment horizontal="center" vertical="center"/>
      <protection locked="0"/>
    </xf>
    <xf numFmtId="0" fontId="4" fillId="0" borderId="0" xfId="24" applyFont="1" applyAlignment="1" applyProtection="1">
      <alignment vertical="center" wrapText="1"/>
    </xf>
    <xf numFmtId="0" fontId="4" fillId="0" borderId="0" xfId="24" applyFont="1" applyProtection="1">
      <alignment vertical="center"/>
    </xf>
    <xf numFmtId="0" fontId="4" fillId="0" borderId="0" xfId="24" applyFont="1" applyAlignment="1" applyProtection="1">
      <alignment horizontal="center" vertical="center"/>
    </xf>
    <xf numFmtId="0" fontId="4" fillId="2" borderId="1" xfId="22" applyFont="1" applyFill="1" applyBorder="1" applyAlignment="1" applyProtection="1">
      <alignment horizontal="center" vertical="center" wrapText="1"/>
      <protection locked="0"/>
    </xf>
    <xf numFmtId="0" fontId="4" fillId="0" borderId="1" xfId="24" applyFont="1" applyBorder="1" applyAlignment="1" applyProtection="1">
      <alignment horizontal="center" vertical="center"/>
      <protection locked="0"/>
    </xf>
    <xf numFmtId="0" fontId="4" fillId="0" borderId="0" xfId="24" applyFont="1" applyAlignment="1" applyProtection="1">
      <alignment horizontal="center" vertical="center" wrapText="1"/>
    </xf>
    <xf numFmtId="0" fontId="3" fillId="0" borderId="0" xfId="15" applyFont="1" applyFill="1" applyAlignment="1" applyProtection="1">
      <alignment horizontal="center" vertical="center" wrapText="1"/>
    </xf>
    <xf numFmtId="0" fontId="6" fillId="0" borderId="0" xfId="20" applyFont="1" applyFill="1">
      <alignment vertical="center"/>
    </xf>
    <xf numFmtId="0" fontId="4" fillId="0" borderId="0" xfId="15" applyFont="1" applyFill="1" applyAlignment="1" applyProtection="1">
      <alignment horizontal="center" vertical="center" wrapText="1"/>
    </xf>
    <xf numFmtId="0" fontId="7" fillId="0" borderId="0" xfId="15" applyFont="1" applyFill="1" applyAlignment="1" applyProtection="1">
      <alignment horizontal="center" vertical="center" wrapText="1"/>
    </xf>
    <xf numFmtId="0" fontId="4" fillId="0" borderId="0" xfId="15" applyFont="1" applyFill="1" applyAlignment="1" applyProtection="1">
      <alignment horizontal="center" vertical="center" textRotation="255" wrapText="1"/>
    </xf>
    <xf numFmtId="0" fontId="8" fillId="0" borderId="0" xfId="15" applyFont="1" applyFill="1" applyAlignment="1" applyProtection="1">
      <alignment horizontal="center" vertical="center" wrapText="1"/>
    </xf>
    <xf numFmtId="0" fontId="9" fillId="0" borderId="0" xfId="15" applyFont="1" applyFill="1" applyAlignment="1" applyProtection="1">
      <alignment vertical="center" wrapText="1"/>
    </xf>
    <xf numFmtId="0" fontId="9" fillId="0" borderId="0" xfId="15" applyFont="1" applyFill="1" applyAlignment="1" applyProtection="1">
      <alignment horizontal="center" vertical="center" wrapText="1"/>
    </xf>
    <xf numFmtId="178" fontId="9" fillId="0" borderId="0" xfId="15" applyNumberFormat="1" applyFont="1" applyFill="1" applyAlignment="1" applyProtection="1">
      <alignment vertical="center" wrapText="1"/>
    </xf>
    <xf numFmtId="0" fontId="3" fillId="0" borderId="1" xfId="15" applyFont="1" applyFill="1" applyBorder="1" applyAlignment="1" applyProtection="1">
      <alignment horizontal="center" vertical="center" wrapText="1"/>
    </xf>
    <xf numFmtId="178" fontId="3" fillId="0" borderId="1" xfId="15" applyNumberFormat="1" applyFont="1" applyFill="1" applyBorder="1" applyAlignment="1" applyProtection="1">
      <alignment horizontal="center" vertical="center" wrapText="1"/>
    </xf>
    <xf numFmtId="0" fontId="4" fillId="0" borderId="1" xfId="15" applyFont="1" applyFill="1" applyBorder="1" applyAlignment="1" applyProtection="1">
      <alignment horizontal="center" vertical="center" wrapText="1"/>
    </xf>
    <xf numFmtId="0" fontId="4" fillId="0" borderId="3" xfId="20" applyFont="1" applyFill="1" applyBorder="1" applyAlignment="1">
      <alignment horizontal="center" vertical="center" wrapText="1"/>
    </xf>
    <xf numFmtId="0" fontId="11" fillId="0" borderId="1" xfId="12" applyFont="1" applyFill="1" applyBorder="1" applyAlignment="1" applyProtection="1">
      <alignment horizontal="left" vertical="center" wrapText="1"/>
    </xf>
    <xf numFmtId="0" fontId="11" fillId="0" borderId="1" xfId="18" applyFont="1" applyFill="1" applyBorder="1" applyAlignment="1" applyProtection="1">
      <alignment horizontal="center" vertical="center" wrapText="1"/>
    </xf>
    <xf numFmtId="176" fontId="4" fillId="0" borderId="1" xfId="12" applyNumberFormat="1" applyFont="1" applyFill="1" applyBorder="1" applyAlignment="1" applyProtection="1">
      <alignment horizontal="center" vertical="center" wrapText="1"/>
    </xf>
    <xf numFmtId="43" fontId="4" fillId="0" borderId="1" xfId="15" applyNumberFormat="1" applyFont="1" applyFill="1" applyBorder="1" applyAlignment="1" applyProtection="1">
      <alignment horizontal="center" vertical="center" wrapText="1"/>
    </xf>
    <xf numFmtId="0" fontId="12" fillId="0" borderId="3" xfId="20" applyFont="1" applyFill="1" applyBorder="1" applyAlignment="1">
      <alignment horizontal="center" vertical="center"/>
    </xf>
    <xf numFmtId="0" fontId="12" fillId="0" borderId="1" xfId="20" applyFont="1" applyFill="1" applyBorder="1" applyAlignment="1">
      <alignment horizontal="center" vertical="center"/>
    </xf>
    <xf numFmtId="0" fontId="13" fillId="0" borderId="1" xfId="20" applyFont="1" applyFill="1" applyBorder="1" applyAlignment="1">
      <alignment horizontal="center" vertical="center"/>
    </xf>
    <xf numFmtId="0" fontId="12" fillId="0" borderId="4" xfId="20" applyFont="1" applyFill="1" applyBorder="1" applyAlignment="1">
      <alignment horizontal="center" vertical="center"/>
    </xf>
    <xf numFmtId="0" fontId="11" fillId="0" borderId="1" xfId="18" applyFont="1" applyBorder="1" applyAlignment="1" applyProtection="1">
      <alignment horizontal="center" vertical="center" wrapText="1"/>
    </xf>
    <xf numFmtId="0" fontId="11" fillId="0" borderId="1" xfId="15" applyFont="1" applyFill="1" applyBorder="1" applyAlignment="1" applyProtection="1">
      <alignment horizontal="center" vertical="center" wrapText="1"/>
    </xf>
    <xf numFmtId="0" fontId="12" fillId="0" borderId="2" xfId="20" applyFont="1" applyFill="1" applyBorder="1" applyAlignment="1">
      <alignment horizontal="center" vertical="center"/>
    </xf>
    <xf numFmtId="0" fontId="11" fillId="0" borderId="1" xfId="12" applyFont="1" applyFill="1" applyBorder="1" applyAlignment="1" applyProtection="1">
      <alignment horizontal="center" vertical="center" wrapText="1"/>
    </xf>
    <xf numFmtId="178" fontId="4" fillId="0" borderId="1" xfId="15" applyNumberFormat="1" applyFont="1" applyFill="1" applyBorder="1" applyAlignment="1" applyProtection="1">
      <alignment vertical="center" wrapText="1"/>
    </xf>
    <xf numFmtId="0" fontId="4" fillId="0" borderId="4" xfId="15" applyFont="1" applyFill="1" applyBorder="1" applyAlignment="1" applyProtection="1">
      <alignment horizontal="center" vertical="center" textRotation="255" wrapText="1"/>
    </xf>
    <xf numFmtId="0" fontId="4" fillId="0" borderId="1" xfId="15" applyFont="1" applyFill="1" applyBorder="1" applyAlignment="1" applyProtection="1">
      <alignment horizontal="left" vertical="center" wrapText="1"/>
    </xf>
    <xf numFmtId="0" fontId="4" fillId="0" borderId="3" xfId="15" applyFont="1" applyFill="1" applyBorder="1" applyAlignment="1" applyProtection="1">
      <alignment horizontal="center" vertical="center" wrapText="1"/>
    </xf>
    <xf numFmtId="0" fontId="4" fillId="0" borderId="4" xfId="15" applyFont="1" applyFill="1" applyBorder="1" applyAlignment="1" applyProtection="1">
      <alignment horizontal="center" vertical="center" wrapText="1"/>
    </xf>
    <xf numFmtId="0" fontId="13" fillId="0" borderId="3" xfId="20" applyFont="1" applyFill="1" applyBorder="1" applyAlignment="1">
      <alignment horizontal="center" vertical="center"/>
    </xf>
    <xf numFmtId="0" fontId="5" fillId="0" borderId="0" xfId="15" applyFont="1" applyFill="1" applyAlignment="1" applyProtection="1">
      <alignment horizontal="center" vertical="center" wrapText="1"/>
    </xf>
    <xf numFmtId="0" fontId="13" fillId="0" borderId="2" xfId="20" applyFont="1" applyFill="1" applyBorder="1" applyAlignment="1">
      <alignment horizontal="center" vertical="center"/>
    </xf>
    <xf numFmtId="0" fontId="13" fillId="0" borderId="4" xfId="20" applyFont="1" applyFill="1" applyBorder="1" applyAlignment="1">
      <alignment horizontal="center" vertical="center"/>
    </xf>
    <xf numFmtId="0" fontId="4" fillId="0" borderId="1" xfId="15" applyFont="1" applyFill="1" applyBorder="1" applyAlignment="1" applyProtection="1">
      <alignment vertical="center" wrapText="1"/>
    </xf>
    <xf numFmtId="176" fontId="4" fillId="0" borderId="1" xfId="3" applyNumberFormat="1" applyFont="1" applyFill="1" applyBorder="1" applyAlignment="1" applyProtection="1">
      <alignment horizontal="center" vertical="center" wrapText="1"/>
    </xf>
    <xf numFmtId="43" fontId="3" fillId="0" borderId="1" xfId="15" applyNumberFormat="1" applyFont="1" applyFill="1" applyBorder="1" applyAlignment="1" applyProtection="1">
      <alignment horizontal="center" vertical="center" wrapText="1"/>
    </xf>
    <xf numFmtId="0" fontId="4" fillId="0" borderId="1" xfId="15" applyFont="1" applyFill="1" applyBorder="1" applyAlignment="1" applyProtection="1">
      <alignment horizontal="center" vertical="center" textRotation="255" wrapText="1"/>
    </xf>
    <xf numFmtId="0" fontId="4" fillId="0" borderId="1" xfId="17" applyFont="1" applyFill="1" applyBorder="1" applyAlignment="1" applyProtection="1">
      <alignment horizontal="center" vertical="center"/>
    </xf>
    <xf numFmtId="0" fontId="4" fillId="0" borderId="1" xfId="17" applyFont="1" applyFill="1" applyBorder="1" applyAlignment="1" applyProtection="1">
      <alignment horizontal="left" vertical="center" wrapText="1"/>
    </xf>
    <xf numFmtId="178" fontId="4" fillId="0" borderId="4" xfId="15" applyNumberFormat="1" applyFont="1" applyFill="1" applyBorder="1" applyAlignment="1" applyProtection="1">
      <alignment horizontal="center" vertical="center" wrapText="1"/>
    </xf>
    <xf numFmtId="0" fontId="14" fillId="0" borderId="1" xfId="11" applyFont="1" applyBorder="1" applyAlignment="1">
      <alignment horizontal="center" vertical="center" wrapText="1"/>
    </xf>
    <xf numFmtId="0" fontId="15" fillId="0" borderId="1" xfId="11" applyFont="1" applyBorder="1" applyAlignment="1">
      <alignment horizontal="center" vertical="center" wrapText="1"/>
    </xf>
    <xf numFmtId="0" fontId="4" fillId="0" borderId="1" xfId="17" applyFont="1" applyFill="1" applyBorder="1" applyAlignment="1" applyProtection="1">
      <alignment horizontal="center" vertical="center" wrapText="1"/>
    </xf>
    <xf numFmtId="178" fontId="4" fillId="0" borderId="1" xfId="15" applyNumberFormat="1" applyFont="1" applyFill="1" applyBorder="1" applyAlignment="1" applyProtection="1">
      <alignment horizontal="left" vertical="center" wrapText="1"/>
    </xf>
    <xf numFmtId="178" fontId="4" fillId="0" borderId="1" xfId="17" applyNumberFormat="1" applyFont="1" applyFill="1" applyBorder="1" applyAlignment="1" applyProtection="1">
      <alignment vertical="center" wrapText="1"/>
    </xf>
    <xf numFmtId="0" fontId="4" fillId="0" borderId="3" xfId="17" applyFont="1" applyFill="1" applyBorder="1" applyAlignment="1" applyProtection="1">
      <alignment horizontal="center" vertical="center" wrapText="1"/>
    </xf>
    <xf numFmtId="178" fontId="4" fillId="0" borderId="3" xfId="15" applyNumberFormat="1" applyFont="1" applyFill="1" applyBorder="1" applyAlignment="1" applyProtection="1">
      <alignment vertical="center" wrapText="1"/>
    </xf>
    <xf numFmtId="0" fontId="9" fillId="0" borderId="1" xfId="15" applyFont="1" applyFill="1" applyBorder="1" applyAlignment="1" applyProtection="1">
      <alignment horizontal="center" vertical="center" wrapText="1"/>
    </xf>
    <xf numFmtId="178" fontId="9" fillId="0" borderId="1" xfId="15" applyNumberFormat="1" applyFont="1" applyFill="1" applyBorder="1" applyAlignment="1" applyProtection="1">
      <alignment horizontal="center" vertical="center" wrapText="1"/>
    </xf>
    <xf numFmtId="0" fontId="4" fillId="0" borderId="1" xfId="17" applyFont="1" applyFill="1" applyBorder="1" applyAlignment="1" applyProtection="1">
      <alignment vertical="center"/>
    </xf>
    <xf numFmtId="0" fontId="0" fillId="0" borderId="0" xfId="0" applyFont="1" applyFill="1">
      <alignment vertical="center"/>
    </xf>
    <xf numFmtId="0" fontId="0" fillId="0" borderId="1" xfId="0" applyFont="1" applyFill="1" applyBorder="1" applyAlignment="1">
      <alignment horizontal="center" vertical="center"/>
    </xf>
    <xf numFmtId="0" fontId="0" fillId="0" borderId="0" xfId="0" applyFont="1" applyFill="1" applyAlignment="1">
      <alignment horizontal="center" vertical="center"/>
    </xf>
    <xf numFmtId="9" fontId="0" fillId="0" borderId="0" xfId="0" applyNumberFormat="1" applyFont="1" applyFill="1" applyAlignment="1">
      <alignment horizontal="center" vertical="center"/>
    </xf>
    <xf numFmtId="0" fontId="17" fillId="0" borderId="1" xfId="15" applyFont="1" applyFill="1" applyBorder="1" applyAlignment="1" applyProtection="1">
      <alignment horizontal="center" vertical="center" wrapText="1"/>
    </xf>
    <xf numFmtId="43" fontId="17" fillId="0" borderId="1" xfId="15" applyNumberFormat="1" applyFont="1" applyFill="1" applyBorder="1" applyAlignment="1" applyProtection="1">
      <alignment horizontal="center" vertical="center" wrapText="1"/>
    </xf>
    <xf numFmtId="178" fontId="11" fillId="0" borderId="1" xfId="15" applyNumberFormat="1" applyFont="1" applyFill="1" applyBorder="1" applyAlignment="1" applyProtection="1">
      <alignment horizontal="center" vertical="center" wrapText="1"/>
    </xf>
    <xf numFmtId="0" fontId="18" fillId="0" borderId="0" xfId="17">
      <alignment vertical="center"/>
    </xf>
    <xf numFmtId="0" fontId="3" fillId="0" borderId="9" xfId="15" applyFont="1" applyBorder="1" applyAlignment="1" applyProtection="1">
      <alignment vertical="center" wrapText="1"/>
    </xf>
    <xf numFmtId="0" fontId="17" fillId="0" borderId="10" xfId="12" applyFont="1" applyBorder="1" applyAlignment="1" applyProtection="1">
      <alignment horizontal="center" vertical="center"/>
    </xf>
    <xf numFmtId="0" fontId="3" fillId="0" borderId="1" xfId="15" applyFont="1" applyBorder="1" applyAlignment="1" applyProtection="1">
      <alignment horizontal="center" vertical="center" wrapText="1"/>
    </xf>
    <xf numFmtId="0" fontId="17" fillId="0" borderId="1" xfId="12" applyFont="1" applyBorder="1" applyAlignment="1" applyProtection="1">
      <alignment horizontal="center" vertical="center" wrapText="1"/>
    </xf>
    <xf numFmtId="0" fontId="3" fillId="0" borderId="1" xfId="12" applyFont="1" applyBorder="1" applyAlignment="1" applyProtection="1">
      <alignment vertical="center"/>
    </xf>
    <xf numFmtId="0" fontId="4" fillId="0" borderId="1" xfId="12" applyFont="1" applyBorder="1" applyAlignment="1" applyProtection="1">
      <alignment horizontal="center" vertical="center" wrapText="1"/>
    </xf>
    <xf numFmtId="0" fontId="4" fillId="0" borderId="1" xfId="12" applyFont="1" applyBorder="1" applyAlignment="1" applyProtection="1">
      <alignment horizontal="left" vertical="center" wrapText="1"/>
    </xf>
    <xf numFmtId="43" fontId="3" fillId="0" borderId="1" xfId="15" applyNumberFormat="1" applyFont="1" applyBorder="1" applyAlignment="1" applyProtection="1">
      <alignment horizontal="center" vertical="center" wrapText="1"/>
    </xf>
    <xf numFmtId="176" fontId="4" fillId="0" borderId="1" xfId="12" applyNumberFormat="1" applyFont="1" applyBorder="1" applyAlignment="1" applyProtection="1">
      <alignment horizontal="center" vertical="center" wrapText="1"/>
    </xf>
    <xf numFmtId="0" fontId="4" fillId="0" borderId="1" xfId="12" applyFont="1" applyBorder="1" applyAlignment="1" applyProtection="1">
      <alignment horizontal="center" vertical="center"/>
    </xf>
    <xf numFmtId="0" fontId="17" fillId="0" borderId="1" xfId="12" applyFont="1" applyBorder="1" applyAlignment="1" applyProtection="1">
      <alignment vertical="center"/>
    </xf>
    <xf numFmtId="0" fontId="11" fillId="0" borderId="1" xfId="12" applyFont="1" applyBorder="1" applyAlignment="1" applyProtection="1">
      <alignment horizontal="left" vertical="center" wrapText="1"/>
    </xf>
    <xf numFmtId="178" fontId="4" fillId="0" borderId="1" xfId="12" applyNumberFormat="1" applyFont="1" applyBorder="1" applyAlignment="1" applyProtection="1">
      <alignment horizontal="left" vertical="center" wrapText="1"/>
    </xf>
    <xf numFmtId="177" fontId="4" fillId="0" borderId="1" xfId="21" applyNumberFormat="1" applyFont="1" applyBorder="1" applyAlignment="1" applyProtection="1">
      <alignment horizontal="left" vertical="center" wrapText="1"/>
    </xf>
    <xf numFmtId="0" fontId="4" fillId="3" borderId="1" xfId="12" applyFont="1" applyFill="1" applyBorder="1" applyAlignment="1" applyProtection="1">
      <alignment horizontal="left" vertical="center" wrapText="1"/>
    </xf>
    <xf numFmtId="0" fontId="21" fillId="0" borderId="1" xfId="9" applyFont="1" applyBorder="1" applyAlignment="1" applyProtection="1">
      <alignment horizontal="left" vertical="center" wrapText="1"/>
    </xf>
    <xf numFmtId="0" fontId="11" fillId="0" borderId="13" xfId="1" applyFont="1" applyBorder="1" applyAlignment="1" applyProtection="1">
      <alignment horizontal="center" vertical="center" wrapText="1"/>
    </xf>
    <xf numFmtId="0" fontId="11" fillId="0" borderId="13" xfId="1" applyFont="1" applyBorder="1" applyAlignment="1" applyProtection="1">
      <alignment vertical="center" wrapText="1"/>
    </xf>
    <xf numFmtId="0" fontId="11" fillId="0" borderId="13" xfId="1" applyFont="1" applyBorder="1" applyAlignment="1" applyProtection="1">
      <alignment vertical="top"/>
    </xf>
    <xf numFmtId="0" fontId="11" fillId="0" borderId="13" xfId="1" applyFont="1" applyBorder="1" applyProtection="1"/>
    <xf numFmtId="0" fontId="22" fillId="0" borderId="1" xfId="15" applyFont="1" applyBorder="1" applyAlignment="1" applyProtection="1">
      <alignment vertical="center" wrapText="1"/>
    </xf>
    <xf numFmtId="0" fontId="23" fillId="0" borderId="1" xfId="15" applyFont="1" applyBorder="1" applyAlignment="1" applyProtection="1">
      <alignment horizontal="center" vertical="center" wrapText="1"/>
    </xf>
    <xf numFmtId="0" fontId="4" fillId="0" borderId="1" xfId="12" applyFont="1" applyBorder="1" applyProtection="1"/>
    <xf numFmtId="0" fontId="22" fillId="0" borderId="1" xfId="12" applyFont="1" applyBorder="1" applyAlignment="1" applyProtection="1">
      <alignment horizontal="center" vertical="center" wrapText="1"/>
    </xf>
    <xf numFmtId="0" fontId="24" fillId="0" borderId="1" xfId="12" applyFont="1" applyBorder="1" applyAlignment="1" applyProtection="1">
      <alignment horizontal="center" vertical="center" wrapText="1"/>
    </xf>
    <xf numFmtId="0" fontId="11" fillId="0" borderId="13" xfId="1" applyFont="1" applyBorder="1" applyAlignment="1" applyProtection="1">
      <alignment horizontal="center" vertical="center"/>
    </xf>
    <xf numFmtId="0" fontId="22" fillId="0" borderId="13" xfId="12" applyFont="1" applyBorder="1" applyAlignment="1" applyProtection="1">
      <alignment horizontal="center" vertical="center" wrapText="1"/>
    </xf>
    <xf numFmtId="0" fontId="18" fillId="0" borderId="0" xfId="17" applyFont="1" applyFill="1">
      <alignment vertical="center"/>
    </xf>
    <xf numFmtId="0" fontId="18" fillId="0" borderId="0" xfId="17" applyFont="1" applyFill="1" applyAlignment="1">
      <alignment horizontal="center" vertical="center"/>
    </xf>
    <xf numFmtId="0" fontId="18" fillId="0" borderId="1" xfId="17" applyFont="1" applyFill="1" applyBorder="1" applyAlignment="1">
      <alignment horizontal="center" vertical="center"/>
    </xf>
    <xf numFmtId="9" fontId="18" fillId="0" borderId="0" xfId="17" applyNumberFormat="1" applyFont="1" applyFill="1" applyAlignment="1">
      <alignment horizontal="center" vertical="center"/>
    </xf>
    <xf numFmtId="176" fontId="18" fillId="0" borderId="0" xfId="17" applyNumberFormat="1" applyFont="1" applyFill="1" applyAlignment="1">
      <alignment horizontal="center" vertical="center"/>
    </xf>
    <xf numFmtId="9" fontId="17" fillId="0" borderId="3" xfId="15" applyNumberFormat="1" applyFont="1" applyFill="1" applyBorder="1" applyAlignment="1" applyProtection="1">
      <alignment horizontal="center" vertical="center" wrapText="1"/>
    </xf>
    <xf numFmtId="176" fontId="17" fillId="0" borderId="3" xfId="15" applyNumberFormat="1" applyFont="1" applyFill="1" applyBorder="1" applyAlignment="1" applyProtection="1">
      <alignment horizontal="center" vertical="center" wrapText="1"/>
    </xf>
    <xf numFmtId="9" fontId="17" fillId="0" borderId="2" xfId="15" applyNumberFormat="1" applyFont="1" applyFill="1" applyBorder="1" applyAlignment="1" applyProtection="1">
      <alignment horizontal="center" vertical="center" wrapText="1"/>
    </xf>
    <xf numFmtId="0" fontId="18" fillId="0" borderId="14" xfId="17" applyFont="1" applyFill="1" applyBorder="1" applyAlignment="1">
      <alignment horizontal="center" vertical="center"/>
    </xf>
    <xf numFmtId="9" fontId="17" fillId="2" borderId="2" xfId="15" applyNumberFormat="1" applyFont="1" applyFill="1" applyBorder="1" applyAlignment="1" applyProtection="1">
      <alignment horizontal="center" vertical="center" wrapText="1"/>
    </xf>
    <xf numFmtId="0" fontId="11" fillId="0" borderId="14" xfId="15" applyFont="1" applyFill="1" applyBorder="1" applyAlignment="1" applyProtection="1">
      <alignment horizontal="center" vertical="center" wrapText="1"/>
    </xf>
    <xf numFmtId="0" fontId="11" fillId="0" borderId="17" xfId="15" applyFont="1" applyFill="1" applyBorder="1" applyAlignment="1" applyProtection="1">
      <alignment horizontal="center" vertical="center" wrapText="1"/>
    </xf>
    <xf numFmtId="0" fontId="18" fillId="0" borderId="3" xfId="17" applyFont="1" applyFill="1" applyBorder="1" applyAlignment="1">
      <alignment horizontal="center" vertical="center"/>
    </xf>
    <xf numFmtId="176" fontId="17" fillId="0" borderId="0" xfId="15" applyNumberFormat="1" applyFont="1" applyFill="1" applyAlignment="1" applyProtection="1">
      <alignment horizontal="center" vertical="center" wrapText="1"/>
    </xf>
    <xf numFmtId="0" fontId="11" fillId="0" borderId="4" xfId="15" applyFont="1" applyFill="1" applyBorder="1" applyAlignment="1" applyProtection="1">
      <alignment horizontal="center" vertical="center" wrapText="1"/>
    </xf>
    <xf numFmtId="0" fontId="11" fillId="0" borderId="4" xfId="12" applyFont="1" applyFill="1" applyBorder="1" applyAlignment="1" applyProtection="1">
      <alignment horizontal="center" vertical="center" wrapText="1"/>
    </xf>
    <xf numFmtId="176" fontId="17" fillId="0" borderId="3" xfId="15" applyNumberFormat="1" applyFont="1" applyFill="1" applyBorder="1" applyAlignment="1" applyProtection="1">
      <alignment vertical="center" wrapText="1"/>
    </xf>
    <xf numFmtId="176" fontId="17" fillId="0" borderId="2" xfId="15" applyNumberFormat="1" applyFont="1" applyFill="1" applyBorder="1" applyAlignment="1" applyProtection="1">
      <alignment vertical="center" wrapText="1"/>
    </xf>
    <xf numFmtId="0" fontId="11" fillId="0" borderId="15" xfId="15" applyFont="1" applyFill="1" applyBorder="1" applyAlignment="1" applyProtection="1">
      <alignment horizontal="center" vertical="center" wrapText="1"/>
    </xf>
    <xf numFmtId="0" fontId="11" fillId="0" borderId="15" xfId="12" applyFont="1" applyFill="1" applyBorder="1" applyAlignment="1" applyProtection="1">
      <alignment horizontal="center" vertical="center" wrapText="1"/>
    </xf>
    <xf numFmtId="43" fontId="17" fillId="0" borderId="15" xfId="15" applyNumberFormat="1" applyFont="1" applyFill="1" applyBorder="1" applyAlignment="1" applyProtection="1">
      <alignment horizontal="center" vertical="center" wrapText="1"/>
    </xf>
    <xf numFmtId="9" fontId="17" fillId="2" borderId="18" xfId="15" applyNumberFormat="1" applyFont="1" applyFill="1" applyBorder="1" applyAlignment="1" applyProtection="1">
      <alignment horizontal="center" vertical="center" wrapText="1"/>
    </xf>
    <xf numFmtId="176" fontId="17" fillId="0" borderId="4" xfId="15" applyNumberFormat="1" applyFont="1" applyFill="1" applyBorder="1" applyAlignment="1" applyProtection="1">
      <alignment vertical="center" wrapText="1"/>
    </xf>
    <xf numFmtId="176" fontId="18" fillId="0" borderId="1" xfId="17" applyNumberFormat="1" applyFont="1" applyFill="1" applyBorder="1" applyAlignment="1">
      <alignment horizontal="center" vertical="center"/>
    </xf>
    <xf numFmtId="9" fontId="3" fillId="2" borderId="17" xfId="15" applyNumberFormat="1" applyFont="1" applyFill="1" applyBorder="1" applyAlignment="1" applyProtection="1">
      <alignment horizontal="center" vertical="center" wrapText="1"/>
    </xf>
    <xf numFmtId="176" fontId="17" fillId="0" borderId="19" xfId="15" applyNumberFormat="1" applyFont="1" applyFill="1" applyBorder="1" applyAlignment="1" applyProtection="1">
      <alignment horizontal="center" vertical="center" wrapText="1"/>
    </xf>
    <xf numFmtId="9" fontId="17" fillId="2" borderId="17" xfId="15" applyNumberFormat="1" applyFont="1" applyFill="1" applyBorder="1" applyAlignment="1" applyProtection="1">
      <alignment horizontal="center" vertical="center" wrapText="1"/>
    </xf>
    <xf numFmtId="9" fontId="17" fillId="0" borderId="17" xfId="15" applyNumberFormat="1" applyFont="1" applyFill="1" applyBorder="1" applyAlignment="1" applyProtection="1">
      <alignment horizontal="center" vertical="center" wrapText="1"/>
    </xf>
    <xf numFmtId="43" fontId="17" fillId="0" borderId="0" xfId="15" applyNumberFormat="1" applyFont="1" applyFill="1" applyAlignment="1" applyProtection="1">
      <alignment horizontal="center" vertical="center" wrapText="1"/>
    </xf>
    <xf numFmtId="176" fontId="17" fillId="4" borderId="3" xfId="15" applyNumberFormat="1" applyFont="1" applyFill="1" applyBorder="1" applyAlignment="1" applyProtection="1">
      <alignment horizontal="center" vertical="center" wrapText="1"/>
    </xf>
    <xf numFmtId="176" fontId="17" fillId="0" borderId="2" xfId="15" applyNumberFormat="1" applyFont="1" applyFill="1" applyBorder="1" applyAlignment="1" applyProtection="1">
      <alignment horizontal="center" vertical="center" wrapText="1"/>
    </xf>
    <xf numFmtId="9" fontId="17" fillId="2" borderId="20" xfId="15" applyNumberFormat="1" applyFont="1" applyFill="1" applyBorder="1" applyAlignment="1" applyProtection="1">
      <alignment horizontal="center" vertical="center" wrapText="1"/>
    </xf>
    <xf numFmtId="176" fontId="17" fillId="0" borderId="4" xfId="15" applyNumberFormat="1" applyFont="1" applyFill="1" applyBorder="1" applyAlignment="1" applyProtection="1">
      <alignment horizontal="center" vertical="center" wrapText="1"/>
    </xf>
    <xf numFmtId="176" fontId="18" fillId="4" borderId="0" xfId="17" applyNumberFormat="1" applyFont="1" applyFill="1" applyAlignment="1">
      <alignment horizontal="center" vertical="center"/>
    </xf>
    <xf numFmtId="0" fontId="25" fillId="0" borderId="0" xfId="0" applyFont="1" applyFill="1">
      <alignment vertical="center"/>
    </xf>
    <xf numFmtId="0" fontId="26" fillId="0" borderId="0" xfId="0" applyFont="1" applyFill="1" applyAlignment="1">
      <alignment horizontal="center" vertical="center"/>
    </xf>
    <xf numFmtId="0" fontId="27" fillId="0" borderId="0" xfId="0" applyFont="1" applyFill="1" applyBorder="1">
      <alignment vertical="center"/>
    </xf>
    <xf numFmtId="0" fontId="28" fillId="0" borderId="0" xfId="0" applyFont="1" applyFill="1" applyAlignment="1">
      <alignment horizontal="center" vertical="center"/>
    </xf>
    <xf numFmtId="0" fontId="0" fillId="0" borderId="0" xfId="0" applyFill="1" applyAlignment="1">
      <alignment horizontal="center" vertical="center"/>
    </xf>
    <xf numFmtId="0" fontId="0" fillId="0" borderId="0" xfId="0" applyFill="1">
      <alignment vertical="center"/>
    </xf>
    <xf numFmtId="0" fontId="0" fillId="0" borderId="0" xfId="0" applyFill="1" applyAlignment="1">
      <alignment horizontal="center" vertical="center" wrapText="1"/>
    </xf>
    <xf numFmtId="176" fontId="0" fillId="0" borderId="0" xfId="0" applyNumberFormat="1" applyFill="1">
      <alignment vertical="center"/>
    </xf>
    <xf numFmtId="10" fontId="0" fillId="0" borderId="0" xfId="0" applyNumberFormat="1" applyFill="1">
      <alignment vertical="center"/>
    </xf>
    <xf numFmtId="0" fontId="26" fillId="0" borderId="3" xfId="0" applyFont="1" applyFill="1" applyBorder="1" applyAlignment="1">
      <alignment horizontal="center" vertical="center"/>
    </xf>
    <xf numFmtId="0" fontId="26" fillId="0" borderId="3" xfId="0" applyFont="1" applyFill="1" applyBorder="1" applyAlignment="1">
      <alignment horizontal="center" vertical="center" wrapText="1"/>
    </xf>
    <xf numFmtId="0" fontId="25" fillId="0" borderId="1" xfId="0" applyFont="1" applyFill="1" applyBorder="1" applyAlignment="1">
      <alignment horizontal="center" vertical="center"/>
    </xf>
    <xf numFmtId="0" fontId="27" fillId="0" borderId="1" xfId="0" applyFont="1" applyFill="1" applyBorder="1" applyAlignment="1">
      <alignment vertical="center" wrapText="1"/>
    </xf>
    <xf numFmtId="0" fontId="25" fillId="0" borderId="1" xfId="0" applyFont="1" applyFill="1" applyBorder="1" applyAlignment="1">
      <alignment horizontal="center" vertical="center" wrapText="1"/>
    </xf>
    <xf numFmtId="0" fontId="27" fillId="0" borderId="3" xfId="0" applyFont="1" applyFill="1" applyBorder="1" applyAlignment="1">
      <alignment horizontal="center" vertical="center" wrapText="1"/>
    </xf>
    <xf numFmtId="0" fontId="25" fillId="0" borderId="3" xfId="0" applyFont="1" applyFill="1" applyBorder="1" applyAlignment="1">
      <alignment horizontal="center" vertical="center"/>
    </xf>
    <xf numFmtId="0" fontId="27" fillId="0" borderId="3" xfId="0" applyFont="1" applyFill="1" applyBorder="1" applyAlignment="1">
      <alignment vertical="center" wrapText="1"/>
    </xf>
    <xf numFmtId="0" fontId="25" fillId="0" borderId="3" xfId="0" applyFont="1" applyFill="1" applyBorder="1" applyAlignment="1">
      <alignment horizontal="center" vertical="center" wrapText="1"/>
    </xf>
    <xf numFmtId="0" fontId="27" fillId="0" borderId="1" xfId="0" applyFont="1" applyFill="1" applyBorder="1" applyAlignment="1">
      <alignment horizontal="center" vertical="center"/>
    </xf>
    <xf numFmtId="0" fontId="25" fillId="0" borderId="4" xfId="0" applyFont="1" applyFill="1" applyBorder="1" applyAlignment="1">
      <alignment horizontal="center" vertical="center"/>
    </xf>
    <xf numFmtId="0" fontId="27" fillId="0" borderId="4" xfId="0" applyFont="1" applyFill="1" applyBorder="1" applyAlignment="1">
      <alignment vertical="center" wrapText="1"/>
    </xf>
    <xf numFmtId="0" fontId="27" fillId="0" borderId="4"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27" fillId="0" borderId="1" xfId="0" applyFont="1" applyFill="1" applyBorder="1" applyAlignment="1">
      <alignment horizontal="center" vertical="center" wrapText="1"/>
    </xf>
    <xf numFmtId="0" fontId="11" fillId="0" borderId="4" xfId="13" applyFont="1" applyBorder="1" applyAlignment="1" applyProtection="1">
      <alignment horizontal="center" vertical="center" wrapText="1"/>
    </xf>
    <xf numFmtId="0" fontId="11" fillId="0" borderId="2" xfId="14" applyFont="1" applyBorder="1" applyAlignment="1" applyProtection="1">
      <alignment horizontal="center" vertical="center" wrapText="1"/>
    </xf>
    <xf numFmtId="0" fontId="11" fillId="0" borderId="1" xfId="13" applyFont="1" applyBorder="1" applyAlignment="1" applyProtection="1">
      <alignment horizontal="center" vertical="center" wrapText="1"/>
    </xf>
    <xf numFmtId="0" fontId="11" fillId="0" borderId="3" xfId="14" applyFont="1" applyBorder="1" applyAlignment="1" applyProtection="1">
      <alignment horizontal="center" vertical="center" wrapText="1"/>
    </xf>
    <xf numFmtId="0" fontId="11" fillId="0" borderId="3" xfId="13" applyFont="1" applyBorder="1" applyAlignment="1" applyProtection="1">
      <alignment horizontal="center" vertical="center" wrapText="1"/>
    </xf>
    <xf numFmtId="0" fontId="25" fillId="0" borderId="4" xfId="0" applyFont="1" applyFill="1" applyBorder="1" applyAlignment="1">
      <alignment vertical="center" wrapText="1"/>
    </xf>
    <xf numFmtId="0" fontId="25" fillId="0" borderId="1" xfId="0" applyFont="1" applyFill="1" applyBorder="1" applyAlignment="1">
      <alignment vertical="center" wrapText="1"/>
    </xf>
    <xf numFmtId="0" fontId="25" fillId="0" borderId="0" xfId="0" applyFont="1" applyFill="1" applyAlignment="1">
      <alignment horizontal="center" vertical="center"/>
    </xf>
    <xf numFmtId="176" fontId="32" fillId="0" borderId="16" xfId="0" applyNumberFormat="1" applyFont="1" applyFill="1" applyBorder="1" applyAlignment="1">
      <alignment horizontal="center" vertical="center" wrapText="1"/>
    </xf>
    <xf numFmtId="10" fontId="32" fillId="0" borderId="19" xfId="0" applyNumberFormat="1" applyFont="1" applyFill="1" applyBorder="1" applyAlignment="1">
      <alignment horizontal="center" vertical="center" wrapText="1"/>
    </xf>
    <xf numFmtId="176" fontId="32" fillId="0" borderId="19" xfId="0" applyNumberFormat="1" applyFont="1" applyFill="1" applyBorder="1" applyAlignment="1">
      <alignment horizontal="center" vertical="center" wrapText="1"/>
    </xf>
    <xf numFmtId="0" fontId="33" fillId="0" borderId="3" xfId="0" applyFont="1" applyFill="1" applyBorder="1" applyAlignment="1">
      <alignment horizontal="center" vertical="center"/>
    </xf>
    <xf numFmtId="176" fontId="34" fillId="0" borderId="1" xfId="0" applyNumberFormat="1" applyFont="1" applyFill="1" applyBorder="1" applyAlignment="1">
      <alignment horizontal="center" vertical="center"/>
    </xf>
    <xf numFmtId="10" fontId="25" fillId="0" borderId="1" xfId="0" applyNumberFormat="1" applyFont="1" applyFill="1" applyBorder="1" applyAlignment="1">
      <alignment horizontal="center" vertical="center"/>
    </xf>
    <xf numFmtId="176" fontId="25" fillId="0" borderId="1" xfId="0" applyNumberFormat="1" applyFont="1" applyFill="1" applyBorder="1" applyAlignment="1">
      <alignment horizontal="center" vertical="center"/>
    </xf>
    <xf numFmtId="179" fontId="25" fillId="0" borderId="1" xfId="0" applyNumberFormat="1" applyFont="1" applyFill="1" applyBorder="1" applyAlignment="1">
      <alignment horizontal="center" vertical="center"/>
    </xf>
    <xf numFmtId="10" fontId="25" fillId="2" borderId="1" xfId="0" applyNumberFormat="1" applyFont="1" applyFill="1" applyBorder="1" applyAlignment="1">
      <alignment horizontal="center" vertical="center"/>
    </xf>
    <xf numFmtId="10" fontId="25" fillId="5" borderId="1" xfId="0" applyNumberFormat="1" applyFont="1" applyFill="1" applyBorder="1" applyAlignment="1">
      <alignment horizontal="center" vertical="center"/>
    </xf>
    <xf numFmtId="10" fontId="25" fillId="5" borderId="3" xfId="0" applyNumberFormat="1" applyFont="1" applyFill="1" applyBorder="1" applyAlignment="1">
      <alignment horizontal="center" vertical="center"/>
    </xf>
    <xf numFmtId="176" fontId="25" fillId="0" borderId="3" xfId="0" applyNumberFormat="1" applyFont="1" applyFill="1" applyBorder="1" applyAlignment="1">
      <alignment horizontal="center" vertical="center"/>
    </xf>
    <xf numFmtId="176" fontId="34" fillId="4" borderId="3" xfId="0" applyNumberFormat="1" applyFont="1" applyFill="1" applyBorder="1" applyAlignment="1">
      <alignment horizontal="center" vertical="center"/>
    </xf>
    <xf numFmtId="176" fontId="34" fillId="0" borderId="4" xfId="0" applyNumberFormat="1" applyFont="1" applyFill="1" applyBorder="1" applyAlignment="1">
      <alignment horizontal="center" vertical="center"/>
    </xf>
    <xf numFmtId="0" fontId="25" fillId="0" borderId="0" xfId="0" applyFont="1" applyFill="1" applyAlignment="1">
      <alignment vertical="center"/>
    </xf>
    <xf numFmtId="0" fontId="0" fillId="0" borderId="0" xfId="0" applyFont="1" applyFill="1" applyAlignment="1">
      <alignment horizontal="left" vertical="center" wrapText="1"/>
    </xf>
    <xf numFmtId="0" fontId="0" fillId="0" borderId="0" xfId="0" applyFont="1" applyFill="1" applyAlignment="1">
      <alignment horizontal="center" vertical="center" wrapText="1"/>
    </xf>
    <xf numFmtId="0" fontId="0" fillId="0" borderId="0" xfId="0" applyFont="1" applyFill="1" applyAlignment="1">
      <alignment vertical="center" wrapText="1"/>
    </xf>
    <xf numFmtId="176" fontId="0" fillId="0" borderId="0" xfId="0" applyNumberFormat="1" applyFont="1" applyFill="1" applyAlignment="1">
      <alignment horizontal="center" vertical="center"/>
    </xf>
    <xf numFmtId="0" fontId="0" fillId="0" borderId="0" xfId="0" applyFont="1" applyFill="1" applyAlignment="1">
      <alignment vertical="center"/>
    </xf>
    <xf numFmtId="0" fontId="27" fillId="0" borderId="1" xfId="0" applyFont="1" applyFill="1" applyBorder="1" applyAlignment="1">
      <alignment horizontal="left" vertical="center" wrapText="1"/>
    </xf>
    <xf numFmtId="0" fontId="26" fillId="0" borderId="1" xfId="0" applyFont="1" applyFill="1" applyBorder="1" applyAlignment="1">
      <alignment horizontal="center" vertical="center"/>
    </xf>
    <xf numFmtId="0" fontId="26" fillId="0" borderId="1" xfId="0" applyFont="1" applyFill="1" applyBorder="1" applyAlignment="1">
      <alignment horizontal="left" vertical="center"/>
    </xf>
    <xf numFmtId="0" fontId="26" fillId="0" borderId="1" xfId="0" applyFont="1" applyFill="1" applyBorder="1" applyAlignment="1">
      <alignment horizontal="center" vertical="center" wrapText="1"/>
    </xf>
    <xf numFmtId="0" fontId="33" fillId="0" borderId="1" xfId="0" applyFont="1" applyFill="1" applyBorder="1" applyAlignment="1">
      <alignment horizontal="center" vertical="center" wrapText="1"/>
    </xf>
    <xf numFmtId="0" fontId="25" fillId="0" borderId="1" xfId="0" applyFont="1" applyFill="1" applyBorder="1" applyAlignment="1">
      <alignment horizontal="left" vertical="center" wrapText="1"/>
    </xf>
    <xf numFmtId="0" fontId="32" fillId="0" borderId="1" xfId="0" applyFont="1" applyFill="1" applyBorder="1" applyAlignment="1">
      <alignment horizontal="center" vertical="center" wrapText="1"/>
    </xf>
    <xf numFmtId="9" fontId="32" fillId="0" borderId="1" xfId="0" applyNumberFormat="1" applyFont="1" applyFill="1" applyBorder="1" applyAlignment="1">
      <alignment horizontal="center" vertical="center" wrapText="1"/>
    </xf>
    <xf numFmtId="176" fontId="32" fillId="0" borderId="1" xfId="0" applyNumberFormat="1" applyFont="1" applyFill="1" applyBorder="1" applyAlignment="1">
      <alignment horizontal="center" vertical="center" wrapText="1"/>
    </xf>
    <xf numFmtId="0" fontId="33" fillId="0" borderId="1" xfId="0" applyFont="1" applyFill="1" applyBorder="1" applyAlignment="1">
      <alignment horizontal="center" vertical="center"/>
    </xf>
    <xf numFmtId="0" fontId="32" fillId="0" borderId="1" xfId="0" applyFont="1" applyFill="1" applyBorder="1" applyAlignment="1">
      <alignment horizontal="center" vertical="center"/>
    </xf>
    <xf numFmtId="0" fontId="27" fillId="0" borderId="0" xfId="0" applyFont="1" applyFill="1" applyAlignment="1">
      <alignment vertical="center"/>
    </xf>
    <xf numFmtId="0" fontId="27" fillId="0" borderId="0" xfId="0" applyFont="1" applyFill="1" applyAlignment="1">
      <alignment horizontal="center" vertical="center"/>
    </xf>
    <xf numFmtId="43" fontId="25" fillId="0" borderId="1" xfId="2" applyFont="1" applyFill="1" applyBorder="1" applyAlignment="1">
      <alignment horizontal="center" vertical="center"/>
    </xf>
    <xf numFmtId="9" fontId="0" fillId="0" borderId="1" xfId="0" applyNumberFormat="1" applyBorder="1" applyAlignment="1">
      <alignment horizontal="center" vertical="center"/>
    </xf>
    <xf numFmtId="176" fontId="0" fillId="0" borderId="1" xfId="0" applyNumberFormat="1" applyBorder="1" applyAlignment="1">
      <alignment horizontal="center" vertical="center"/>
    </xf>
    <xf numFmtId="9" fontId="25" fillId="0" borderId="1" xfId="2" applyNumberFormat="1" applyFont="1" applyFill="1" applyBorder="1" applyAlignment="1">
      <alignment horizontal="center" vertical="center"/>
    </xf>
    <xf numFmtId="176" fontId="25" fillId="0" borderId="1" xfId="2" applyNumberFormat="1" applyFont="1" applyFill="1" applyBorder="1" applyAlignment="1">
      <alignment horizontal="center" vertical="center"/>
    </xf>
    <xf numFmtId="9" fontId="25" fillId="2" borderId="1" xfId="2" applyNumberFormat="1" applyFont="1" applyFill="1" applyBorder="1" applyAlignment="1">
      <alignment horizontal="center" vertical="center"/>
    </xf>
    <xf numFmtId="43" fontId="34" fillId="0" borderId="1" xfId="2" applyFont="1" applyFill="1" applyBorder="1" applyAlignment="1">
      <alignment horizontal="center" vertical="center"/>
    </xf>
    <xf numFmtId="9" fontId="0" fillId="2" borderId="1" xfId="0" applyNumberFormat="1" applyFill="1" applyBorder="1" applyAlignment="1">
      <alignment horizontal="center" vertical="center"/>
    </xf>
    <xf numFmtId="176" fontId="36" fillId="4" borderId="1" xfId="0" applyNumberFormat="1" applyFont="1" applyFill="1" applyBorder="1" applyAlignment="1">
      <alignment horizontal="center" vertical="center"/>
    </xf>
    <xf numFmtId="176" fontId="34" fillId="4" borderId="1" xfId="2" applyNumberFormat="1" applyFont="1" applyFill="1" applyBorder="1" applyAlignment="1">
      <alignment horizontal="center" vertical="center"/>
    </xf>
    <xf numFmtId="0" fontId="37" fillId="0" borderId="0" xfId="0" applyFont="1" applyFill="1" applyAlignment="1">
      <alignment horizontal="center" vertical="center"/>
    </xf>
    <xf numFmtId="0" fontId="37" fillId="0" borderId="0" xfId="0" applyFont="1" applyFill="1" applyAlignment="1">
      <alignment horizontal="center" vertical="center" wrapText="1"/>
    </xf>
    <xf numFmtId="0" fontId="37" fillId="0" borderId="0" xfId="0" applyFont="1" applyFill="1" applyAlignment="1">
      <alignment vertical="center"/>
    </xf>
    <xf numFmtId="0" fontId="37" fillId="0" borderId="0" xfId="0" applyFont="1" applyFill="1" applyAlignment="1">
      <alignment vertical="center" wrapText="1"/>
    </xf>
    <xf numFmtId="9" fontId="37" fillId="0" borderId="1" xfId="0" applyNumberFormat="1" applyFont="1" applyFill="1" applyBorder="1" applyAlignment="1">
      <alignment horizontal="center" vertical="center"/>
    </xf>
    <xf numFmtId="176" fontId="37" fillId="0" borderId="0" xfId="0" applyNumberFormat="1" applyFont="1" applyFill="1" applyAlignment="1">
      <alignment horizontal="center" vertical="center"/>
    </xf>
    <xf numFmtId="0" fontId="39" fillId="0" borderId="1" xfId="0" applyFont="1" applyFill="1" applyBorder="1" applyAlignment="1">
      <alignment horizontal="center" vertical="center"/>
    </xf>
    <xf numFmtId="0" fontId="39" fillId="0" borderId="1" xfId="0" applyFont="1" applyFill="1" applyBorder="1" applyAlignment="1">
      <alignment horizontal="center" vertical="center" wrapText="1"/>
    </xf>
    <xf numFmtId="0" fontId="27" fillId="0" borderId="1" xfId="0" applyFont="1" applyFill="1" applyBorder="1" applyAlignment="1">
      <alignment vertical="center"/>
    </xf>
    <xf numFmtId="0" fontId="25" fillId="0" borderId="1" xfId="0" applyFont="1" applyFill="1" applyBorder="1" applyAlignment="1">
      <alignment vertical="center"/>
    </xf>
    <xf numFmtId="0" fontId="7" fillId="0" borderId="1" xfId="4" applyFont="1" applyFill="1" applyBorder="1" applyAlignment="1">
      <alignment horizontal="left" vertical="center" wrapText="1"/>
    </xf>
    <xf numFmtId="0" fontId="41" fillId="0" borderId="0" xfId="6" applyFont="1" applyFill="1" applyAlignment="1">
      <alignment vertical="center"/>
    </xf>
    <xf numFmtId="0" fontId="41" fillId="0" borderId="0" xfId="6" applyFont="1" applyFill="1" applyAlignment="1">
      <alignment horizontal="left" vertical="center"/>
    </xf>
    <xf numFmtId="0" fontId="42" fillId="0" borderId="0" xfId="5" applyFont="1" applyFill="1" applyAlignment="1">
      <alignment horizontal="left" vertical="center"/>
    </xf>
    <xf numFmtId="0" fontId="42" fillId="0" borderId="0" xfId="5" applyFont="1" applyFill="1" applyAlignment="1">
      <alignment horizontal="center" vertical="center"/>
    </xf>
    <xf numFmtId="176" fontId="43" fillId="0" borderId="1" xfId="0" applyNumberFormat="1" applyFont="1" applyFill="1" applyBorder="1" applyAlignment="1">
      <alignment horizontal="center" vertical="center" wrapText="1"/>
    </xf>
    <xf numFmtId="9" fontId="32" fillId="0" borderId="1" xfId="0" applyNumberFormat="1" applyFont="1" applyFill="1" applyBorder="1" applyAlignment="1">
      <alignment horizontal="center" vertical="center"/>
    </xf>
    <xf numFmtId="176" fontId="32" fillId="0" borderId="1" xfId="0" applyNumberFormat="1" applyFont="1" applyFill="1" applyBorder="1" applyAlignment="1">
      <alignment horizontal="center" vertical="center"/>
    </xf>
    <xf numFmtId="176" fontId="34" fillId="6" borderId="1" xfId="2" applyNumberFormat="1" applyFont="1" applyFill="1" applyBorder="1" applyAlignment="1">
      <alignment horizontal="center" vertical="center" wrapText="1"/>
    </xf>
    <xf numFmtId="9" fontId="27" fillId="0" borderId="1" xfId="0" applyNumberFormat="1" applyFont="1" applyFill="1" applyBorder="1" applyAlignment="1">
      <alignment horizontal="center" vertical="center" wrapText="1"/>
    </xf>
    <xf numFmtId="176" fontId="34" fillId="0" borderId="1" xfId="2" applyNumberFormat="1" applyFont="1" applyFill="1" applyBorder="1" applyAlignment="1">
      <alignment horizontal="center" vertical="center" wrapText="1"/>
    </xf>
    <xf numFmtId="9" fontId="32" fillId="2" borderId="1" xfId="0" applyNumberFormat="1" applyFont="1" applyFill="1" applyBorder="1" applyAlignment="1">
      <alignment horizontal="center" vertical="center"/>
    </xf>
    <xf numFmtId="176" fontId="43" fillId="4" borderId="1" xfId="0" applyNumberFormat="1" applyFont="1" applyFill="1" applyBorder="1" applyAlignment="1">
      <alignment horizontal="center" vertical="center"/>
    </xf>
    <xf numFmtId="9" fontId="32" fillId="5" borderId="1" xfId="0" applyNumberFormat="1" applyFont="1" applyFill="1" applyBorder="1" applyAlignment="1">
      <alignment horizontal="center" vertical="center"/>
    </xf>
    <xf numFmtId="9" fontId="27" fillId="5" borderId="1" xfId="0" applyNumberFormat="1" applyFont="1" applyFill="1" applyBorder="1" applyAlignment="1">
      <alignment horizontal="center" vertical="center" wrapText="1"/>
    </xf>
    <xf numFmtId="0" fontId="41" fillId="0" borderId="0" xfId="6" applyFont="1" applyFill="1" applyAlignment="1">
      <alignment horizontal="center" vertical="center"/>
    </xf>
    <xf numFmtId="0" fontId="42" fillId="0" borderId="0" xfId="6" applyFont="1" applyFill="1" applyAlignment="1">
      <alignment horizontal="center" vertical="center"/>
    </xf>
    <xf numFmtId="9" fontId="42" fillId="0" borderId="1" xfId="6" applyNumberFormat="1" applyFont="1" applyFill="1" applyBorder="1" applyAlignment="1">
      <alignment horizontal="center" vertical="center"/>
    </xf>
    <xf numFmtId="176" fontId="42" fillId="0" borderId="0" xfId="6" applyNumberFormat="1" applyFont="1" applyFill="1" applyAlignment="1">
      <alignment horizontal="center" vertical="center"/>
    </xf>
    <xf numFmtId="0" fontId="0" fillId="0" borderId="0" xfId="0" applyAlignment="1">
      <alignment horizontal="center" vertical="center"/>
    </xf>
    <xf numFmtId="0" fontId="0" fillId="0" borderId="1" xfId="0" applyBorder="1">
      <alignment vertical="center"/>
    </xf>
    <xf numFmtId="0" fontId="0" fillId="0" borderId="1" xfId="0" applyBorder="1" applyAlignment="1">
      <alignment horizontal="center" vertical="center"/>
    </xf>
    <xf numFmtId="176" fontId="0" fillId="5" borderId="1" xfId="0" applyNumberFormat="1" applyFill="1" applyBorder="1" applyAlignment="1">
      <alignment horizontal="center" vertical="center"/>
    </xf>
    <xf numFmtId="0" fontId="44" fillId="0" borderId="0" xfId="19" applyFont="1" applyFill="1" applyAlignment="1"/>
    <xf numFmtId="0" fontId="18" fillId="0" borderId="0" xfId="16"/>
    <xf numFmtId="0" fontId="27" fillId="6" borderId="1" xfId="0" applyFont="1" applyFill="1" applyBorder="1" applyAlignment="1">
      <alignment horizontal="center" vertical="center"/>
    </xf>
    <xf numFmtId="0" fontId="27" fillId="6" borderId="3" xfId="0" applyFont="1" applyFill="1" applyBorder="1" applyAlignment="1">
      <alignment horizontal="center" vertical="center"/>
    </xf>
    <xf numFmtId="0" fontId="27" fillId="6" borderId="4" xfId="0" applyFont="1" applyFill="1" applyBorder="1" applyAlignment="1">
      <alignment horizontal="center" vertical="center"/>
    </xf>
    <xf numFmtId="0" fontId="7" fillId="0" borderId="1" xfId="26" applyFont="1" applyFill="1" applyBorder="1" applyAlignment="1">
      <alignment horizontal="left" vertical="center" wrapText="1"/>
    </xf>
    <xf numFmtId="0" fontId="43" fillId="0" borderId="14" xfId="26" applyFont="1" applyFill="1" applyBorder="1" applyAlignment="1">
      <alignment horizontal="center" vertical="center" wrapText="1"/>
    </xf>
    <xf numFmtId="0" fontId="43" fillId="0" borderId="15" xfId="26" applyFont="1" applyFill="1" applyBorder="1" applyAlignment="1">
      <alignment horizontal="center" vertical="center" wrapText="1"/>
    </xf>
    <xf numFmtId="0" fontId="43" fillId="0" borderId="16" xfId="26" applyFont="1" applyFill="1" applyBorder="1" applyAlignment="1">
      <alignment horizontal="center" vertical="center" wrapText="1"/>
    </xf>
    <xf numFmtId="0" fontId="35" fillId="0" borderId="1" xfId="26" applyFont="1" applyFill="1" applyBorder="1" applyAlignment="1">
      <alignment horizontal="left" vertical="center" wrapText="1"/>
    </xf>
    <xf numFmtId="0" fontId="28" fillId="0" borderId="0" xfId="16" applyFont="1" applyAlignment="1">
      <alignment horizontal="left" wrapText="1"/>
    </xf>
    <xf numFmtId="0" fontId="46" fillId="0" borderId="14" xfId="26" applyFont="1" applyFill="1" applyBorder="1" applyAlignment="1">
      <alignment horizontal="center" vertical="center" wrapText="1"/>
    </xf>
    <xf numFmtId="0" fontId="46" fillId="0" borderId="15" xfId="26" applyFont="1" applyFill="1" applyBorder="1" applyAlignment="1">
      <alignment horizontal="center" vertical="center" wrapText="1"/>
    </xf>
    <xf numFmtId="0" fontId="46" fillId="0" borderId="16" xfId="26" applyFont="1" applyFill="1" applyBorder="1" applyAlignment="1">
      <alignment horizontal="center" vertical="center" wrapText="1"/>
    </xf>
    <xf numFmtId="0" fontId="45" fillId="0" borderId="0" xfId="10" applyFont="1" applyAlignment="1">
      <alignment horizontal="center" vertical="center"/>
    </xf>
    <xf numFmtId="176" fontId="0" fillId="0" borderId="3" xfId="0" applyNumberFormat="1" applyBorder="1" applyAlignment="1">
      <alignment horizontal="center" vertical="center" wrapText="1"/>
    </xf>
    <xf numFmtId="0" fontId="0" fillId="0" borderId="4" xfId="0" applyBorder="1" applyAlignment="1">
      <alignment horizontal="center" vertical="center" wrapText="1"/>
    </xf>
    <xf numFmtId="0" fontId="0" fillId="0" borderId="1" xfId="0" applyBorder="1" applyAlignment="1">
      <alignment horizontal="center" vertical="center"/>
    </xf>
    <xf numFmtId="176" fontId="0" fillId="0" borderId="1" xfId="0" applyNumberFormat="1" applyBorder="1" applyAlignment="1">
      <alignment horizontal="center" vertical="center"/>
    </xf>
    <xf numFmtId="0" fontId="0" fillId="0" borderId="3" xfId="0" applyBorder="1" applyAlignment="1">
      <alignment horizontal="center" vertical="center"/>
    </xf>
    <xf numFmtId="0" fontId="0" fillId="0" borderId="2" xfId="0" applyBorder="1" applyAlignment="1">
      <alignment horizontal="center" vertical="center"/>
    </xf>
    <xf numFmtId="0" fontId="0" fillId="0" borderId="4" xfId="0" applyBorder="1" applyAlignment="1">
      <alignment horizontal="center" vertical="center"/>
    </xf>
    <xf numFmtId="0" fontId="18" fillId="0" borderId="3" xfId="0" applyFont="1" applyBorder="1" applyAlignment="1">
      <alignment horizontal="center" vertical="center" wrapText="1"/>
    </xf>
    <xf numFmtId="0" fontId="0" fillId="0" borderId="3" xfId="0" applyBorder="1" applyAlignment="1">
      <alignment horizontal="center" vertical="center" wrapText="1"/>
    </xf>
    <xf numFmtId="0" fontId="32" fillId="0" borderId="1" xfId="0" applyFont="1" applyFill="1" applyBorder="1" applyAlignment="1">
      <alignment horizontal="center" vertical="center"/>
    </xf>
    <xf numFmtId="0" fontId="40" fillId="0" borderId="1" xfId="0" applyFont="1" applyFill="1" applyBorder="1" applyAlignment="1">
      <alignment horizontal="left" vertical="center" wrapText="1"/>
    </xf>
    <xf numFmtId="0" fontId="40" fillId="0" borderId="1" xfId="0" applyFont="1" applyFill="1" applyBorder="1" applyAlignment="1">
      <alignment horizontal="center" vertical="center" wrapText="1"/>
    </xf>
    <xf numFmtId="9" fontId="40" fillId="0" borderId="1" xfId="0" applyNumberFormat="1" applyFont="1" applyFill="1" applyBorder="1" applyAlignment="1">
      <alignment horizontal="center" vertical="center" wrapText="1"/>
    </xf>
    <xf numFmtId="176" fontId="40" fillId="0" borderId="1" xfId="0" applyNumberFormat="1" applyFont="1" applyFill="1" applyBorder="1" applyAlignment="1">
      <alignment horizontal="center" vertical="center" wrapText="1"/>
    </xf>
    <xf numFmtId="0" fontId="27" fillId="0" borderId="1" xfId="0" applyFont="1" applyFill="1" applyBorder="1" applyAlignment="1">
      <alignment horizontal="center" vertical="center" wrapText="1"/>
    </xf>
    <xf numFmtId="0" fontId="7" fillId="0" borderId="1" xfId="4" applyFont="1" applyFill="1" applyBorder="1" applyAlignment="1">
      <alignment horizontal="center" vertical="center"/>
    </xf>
    <xf numFmtId="0" fontId="27" fillId="0" borderId="1" xfId="0" applyFont="1" applyFill="1" applyBorder="1" applyAlignment="1">
      <alignment horizontal="left" vertical="center" wrapText="1"/>
    </xf>
    <xf numFmtId="0" fontId="25" fillId="0" borderId="1" xfId="0" applyFont="1" applyFill="1" applyBorder="1" applyAlignment="1">
      <alignment horizontal="left" vertical="center" wrapText="1"/>
    </xf>
    <xf numFmtId="0" fontId="25" fillId="0" borderId="1" xfId="0" applyFont="1" applyFill="1" applyBorder="1" applyAlignment="1">
      <alignment horizontal="center" vertical="center" wrapText="1"/>
    </xf>
    <xf numFmtId="0" fontId="39" fillId="0" borderId="1" xfId="0" applyFont="1" applyFill="1" applyBorder="1" applyAlignment="1">
      <alignment horizontal="center" vertical="center"/>
    </xf>
    <xf numFmtId="0" fontId="27" fillId="0" borderId="1" xfId="0" applyFont="1" applyFill="1" applyBorder="1" applyAlignment="1">
      <alignment horizontal="center" vertical="center"/>
    </xf>
    <xf numFmtId="0" fontId="38" fillId="0" borderId="0" xfId="0" applyFont="1" applyFill="1" applyAlignment="1">
      <alignment horizontal="center" vertical="center"/>
    </xf>
    <xf numFmtId="9" fontId="38" fillId="0" borderId="1" xfId="0" applyNumberFormat="1" applyFont="1" applyFill="1" applyBorder="1" applyAlignment="1">
      <alignment horizontal="center" vertical="center"/>
    </xf>
    <xf numFmtId="176" fontId="38" fillId="0" borderId="0" xfId="0" applyNumberFormat="1" applyFont="1" applyFill="1" applyAlignment="1">
      <alignment horizontal="center" vertical="center"/>
    </xf>
    <xf numFmtId="0" fontId="30" fillId="0" borderId="1" xfId="2" applyNumberFormat="1" applyFont="1" applyFill="1" applyBorder="1" applyAlignment="1">
      <alignment horizontal="left" vertical="center" wrapText="1"/>
    </xf>
    <xf numFmtId="0" fontId="31" fillId="0" borderId="1" xfId="2" applyNumberFormat="1" applyFont="1" applyFill="1" applyBorder="1" applyAlignment="1">
      <alignment horizontal="left" vertical="center" wrapText="1"/>
    </xf>
    <xf numFmtId="0" fontId="31" fillId="0" borderId="1" xfId="2" applyNumberFormat="1" applyFont="1" applyFill="1" applyBorder="1" applyAlignment="1">
      <alignment horizontal="center" vertical="center" wrapText="1"/>
    </xf>
    <xf numFmtId="9" fontId="31" fillId="0" borderId="1" xfId="2" applyNumberFormat="1" applyFont="1" applyFill="1" applyBorder="1" applyAlignment="1">
      <alignment horizontal="center" vertical="center" wrapText="1"/>
    </xf>
    <xf numFmtId="176" fontId="31" fillId="0" borderId="1" xfId="2" applyNumberFormat="1" applyFont="1" applyFill="1" applyBorder="1" applyAlignment="1">
      <alignment horizontal="center" vertical="center" wrapText="1"/>
    </xf>
    <xf numFmtId="0" fontId="39" fillId="0" borderId="1" xfId="0" applyFont="1" applyFill="1" applyBorder="1" applyAlignment="1">
      <alignment horizontal="center" vertical="center" wrapText="1"/>
    </xf>
    <xf numFmtId="0" fontId="25" fillId="0" borderId="1" xfId="0" applyFont="1" applyFill="1" applyBorder="1" applyAlignment="1">
      <alignment horizontal="center" vertical="center"/>
    </xf>
    <xf numFmtId="0" fontId="0" fillId="0" borderId="1" xfId="0" applyFont="1" applyFill="1" applyBorder="1" applyAlignment="1">
      <alignment horizontal="left" vertical="center" wrapText="1"/>
    </xf>
    <xf numFmtId="0" fontId="0" fillId="0" borderId="1" xfId="0" applyFont="1" applyFill="1" applyBorder="1" applyAlignment="1">
      <alignment horizontal="center" vertical="center" wrapText="1"/>
    </xf>
    <xf numFmtId="9" fontId="0" fillId="0" borderId="1" xfId="0" applyNumberFormat="1" applyFont="1" applyFill="1" applyBorder="1" applyAlignment="1">
      <alignment horizontal="center" vertical="center" wrapText="1"/>
    </xf>
    <xf numFmtId="176" fontId="0" fillId="0" borderId="1" xfId="0" applyNumberFormat="1" applyFont="1" applyFill="1" applyBorder="1" applyAlignment="1">
      <alignment horizontal="center" vertical="center" wrapText="1"/>
    </xf>
    <xf numFmtId="0" fontId="0" fillId="0" borderId="1" xfId="0" applyFont="1" applyFill="1" applyBorder="1" applyAlignment="1">
      <alignment horizontal="left" vertical="center"/>
    </xf>
    <xf numFmtId="0" fontId="0" fillId="0" borderId="1" xfId="0" applyFont="1" applyFill="1" applyBorder="1" applyAlignment="1">
      <alignment horizontal="center" vertical="center"/>
    </xf>
    <xf numFmtId="9" fontId="0" fillId="0" borderId="1" xfId="0" applyNumberFormat="1" applyFont="1" applyFill="1" applyBorder="1" applyAlignment="1">
      <alignment horizontal="center" vertical="center"/>
    </xf>
    <xf numFmtId="176" fontId="0" fillId="0" borderId="1" xfId="0" applyNumberFormat="1" applyFont="1" applyFill="1" applyBorder="1" applyAlignment="1">
      <alignment horizontal="center" vertical="center"/>
    </xf>
    <xf numFmtId="0" fontId="29" fillId="0" borderId="1" xfId="0" applyFont="1" applyFill="1" applyBorder="1" applyAlignment="1">
      <alignment horizontal="center" vertical="center"/>
    </xf>
    <xf numFmtId="0" fontId="29" fillId="0" borderId="1" xfId="0" applyFont="1" applyFill="1" applyBorder="1" applyAlignment="1">
      <alignment horizontal="left" vertical="center"/>
    </xf>
    <xf numFmtId="9" fontId="29" fillId="0" borderId="1" xfId="0" applyNumberFormat="1" applyFont="1" applyFill="1" applyBorder="1" applyAlignment="1">
      <alignment horizontal="center" vertical="center"/>
    </xf>
    <xf numFmtId="176" fontId="29" fillId="0" borderId="1" xfId="0" applyNumberFormat="1" applyFont="1" applyFill="1" applyBorder="1" applyAlignment="1">
      <alignment horizontal="center" vertical="center"/>
    </xf>
    <xf numFmtId="0" fontId="25" fillId="0" borderId="1" xfId="0" applyFont="1" applyFill="1" applyBorder="1" applyAlignment="1">
      <alignment horizontal="left" vertical="center"/>
    </xf>
    <xf numFmtId="9" fontId="25" fillId="0" borderId="1" xfId="0" applyNumberFormat="1" applyFont="1" applyFill="1" applyBorder="1" applyAlignment="1">
      <alignment horizontal="center" vertical="center"/>
    </xf>
    <xf numFmtId="176" fontId="25" fillId="0" borderId="1" xfId="0" applyNumberFormat="1" applyFont="1" applyFill="1" applyBorder="1" applyAlignment="1">
      <alignment horizontal="center" vertical="center"/>
    </xf>
    <xf numFmtId="0" fontId="27" fillId="0" borderId="3" xfId="0" applyFont="1" applyFill="1" applyBorder="1" applyAlignment="1">
      <alignment horizontal="center" vertical="center" wrapText="1"/>
    </xf>
    <xf numFmtId="0" fontId="27" fillId="0" borderId="2" xfId="0" applyFont="1" applyFill="1" applyBorder="1" applyAlignment="1">
      <alignment horizontal="center" vertical="center" wrapText="1"/>
    </xf>
    <xf numFmtId="0" fontId="27" fillId="0" borderId="4" xfId="0" applyFont="1" applyFill="1" applyBorder="1" applyAlignment="1">
      <alignment horizontal="center" vertical="center" wrapText="1"/>
    </xf>
    <xf numFmtId="0" fontId="27" fillId="0" borderId="14" xfId="0" applyFont="1" applyFill="1" applyBorder="1" applyAlignment="1">
      <alignment horizontal="center" vertical="center"/>
    </xf>
    <xf numFmtId="0" fontId="27" fillId="0" borderId="15" xfId="0" applyFont="1" applyFill="1" applyBorder="1" applyAlignment="1">
      <alignment horizontal="center" vertical="center"/>
    </xf>
    <xf numFmtId="176" fontId="27" fillId="0" borderId="16" xfId="0" applyNumberFormat="1" applyFont="1" applyFill="1" applyBorder="1" applyAlignment="1">
      <alignment horizontal="center" vertical="center"/>
    </xf>
    <xf numFmtId="0" fontId="27" fillId="0" borderId="23" xfId="0" applyFont="1" applyFill="1" applyBorder="1" applyAlignment="1">
      <alignment horizontal="center" vertical="center"/>
    </xf>
    <xf numFmtId="0" fontId="25" fillId="0" borderId="24" xfId="0" applyFont="1" applyFill="1" applyBorder="1" applyAlignment="1">
      <alignment horizontal="center" vertical="center"/>
    </xf>
    <xf numFmtId="176" fontId="25" fillId="0" borderId="19" xfId="0" applyNumberFormat="1" applyFont="1" applyFill="1" applyBorder="1" applyAlignment="1">
      <alignment horizontal="center" vertical="center"/>
    </xf>
    <xf numFmtId="176" fontId="27" fillId="0" borderId="1" xfId="0" applyNumberFormat="1" applyFont="1" applyFill="1" applyBorder="1" applyAlignment="1">
      <alignment horizontal="center" vertical="center"/>
    </xf>
    <xf numFmtId="0" fontId="25" fillId="0" borderId="14" xfId="0" applyFont="1" applyFill="1" applyBorder="1" applyAlignment="1">
      <alignment horizontal="center" vertical="center"/>
    </xf>
    <xf numFmtId="0" fontId="25" fillId="0" borderId="15" xfId="0" applyFont="1" applyFill="1" applyBorder="1" applyAlignment="1">
      <alignment horizontal="center" vertical="center"/>
    </xf>
    <xf numFmtId="176" fontId="25" fillId="0" borderId="16" xfId="0" applyNumberFormat="1" applyFont="1" applyFill="1" applyBorder="1" applyAlignment="1">
      <alignment horizontal="center" vertical="center"/>
    </xf>
    <xf numFmtId="0" fontId="25" fillId="0" borderId="16" xfId="0" applyFont="1" applyFill="1" applyBorder="1" applyAlignment="1">
      <alignment horizontal="center" vertical="center"/>
    </xf>
    <xf numFmtId="0" fontId="29" fillId="0" borderId="0" xfId="0" applyFont="1" applyFill="1" applyAlignment="1">
      <alignment horizontal="center" vertical="center"/>
    </xf>
    <xf numFmtId="176" fontId="29" fillId="0" borderId="0" xfId="0" applyNumberFormat="1" applyFont="1" applyFill="1" applyAlignment="1">
      <alignment horizontal="center" vertical="center"/>
    </xf>
    <xf numFmtId="10" fontId="29" fillId="0" borderId="0" xfId="0" applyNumberFormat="1" applyFont="1" applyFill="1" applyAlignment="1">
      <alignment horizontal="center" vertical="center"/>
    </xf>
    <xf numFmtId="0" fontId="30" fillId="0" borderId="21" xfId="2" applyNumberFormat="1" applyFont="1" applyFill="1" applyBorder="1" applyAlignment="1">
      <alignment horizontal="left" vertical="center" wrapText="1"/>
    </xf>
    <xf numFmtId="0" fontId="31" fillId="0" borderId="22" xfId="2" applyNumberFormat="1" applyFont="1" applyFill="1" applyBorder="1" applyAlignment="1">
      <alignment horizontal="left" vertical="center" wrapText="1"/>
    </xf>
    <xf numFmtId="0" fontId="31" fillId="0" borderId="22" xfId="2" applyNumberFormat="1" applyFont="1" applyFill="1" applyBorder="1" applyAlignment="1">
      <alignment horizontal="center" vertical="center" wrapText="1"/>
    </xf>
    <xf numFmtId="176" fontId="31" fillId="0" borderId="22" xfId="2" applyNumberFormat="1" applyFont="1" applyFill="1" applyBorder="1" applyAlignment="1">
      <alignment horizontal="left" vertical="center" wrapText="1"/>
    </xf>
    <xf numFmtId="10" fontId="31" fillId="0" borderId="22" xfId="2" applyNumberFormat="1" applyFont="1" applyFill="1" applyBorder="1" applyAlignment="1">
      <alignment horizontal="left" vertical="center" wrapText="1"/>
    </xf>
    <xf numFmtId="0" fontId="11" fillId="0" borderId="1" xfId="15" applyFont="1" applyFill="1" applyBorder="1" applyAlignment="1" applyProtection="1">
      <alignment horizontal="center" vertical="center" wrapText="1"/>
    </xf>
    <xf numFmtId="178" fontId="11" fillId="0" borderId="1" xfId="15" applyNumberFormat="1" applyFont="1" applyFill="1" applyBorder="1" applyAlignment="1" applyProtection="1">
      <alignment horizontal="center" vertical="center" wrapText="1"/>
    </xf>
    <xf numFmtId="0" fontId="18" fillId="0" borderId="0" xfId="17" applyFont="1" applyFill="1" applyAlignment="1">
      <alignment horizontal="center" vertical="center"/>
    </xf>
    <xf numFmtId="9" fontId="18" fillId="0" borderId="0" xfId="17" applyNumberFormat="1" applyFont="1" applyFill="1" applyAlignment="1">
      <alignment horizontal="center" vertical="center"/>
    </xf>
    <xf numFmtId="0" fontId="18" fillId="0" borderId="1" xfId="17" applyFont="1" applyFill="1" applyBorder="1" applyAlignment="1">
      <alignment horizontal="center" vertical="center"/>
    </xf>
    <xf numFmtId="0" fontId="17" fillId="0" borderId="1" xfId="15" applyFont="1" applyFill="1" applyBorder="1" applyAlignment="1" applyProtection="1">
      <alignment horizontal="center" vertical="center" wrapText="1"/>
    </xf>
    <xf numFmtId="0" fontId="11" fillId="0" borderId="4" xfId="15" applyFont="1" applyFill="1" applyBorder="1" applyAlignment="1" applyProtection="1">
      <alignment horizontal="center" vertical="center" wrapText="1"/>
    </xf>
    <xf numFmtId="9" fontId="17" fillId="0" borderId="1" xfId="15" applyNumberFormat="1" applyFont="1" applyFill="1" applyBorder="1" applyAlignment="1" applyProtection="1">
      <alignment horizontal="center" vertical="center" wrapText="1"/>
    </xf>
    <xf numFmtId="176" fontId="17" fillId="0" borderId="1" xfId="15" applyNumberFormat="1" applyFont="1" applyFill="1" applyBorder="1" applyAlignment="1" applyProtection="1">
      <alignment horizontal="center" vertical="center" wrapText="1"/>
    </xf>
    <xf numFmtId="0" fontId="18" fillId="0" borderId="17" xfId="17" applyFont="1" applyFill="1" applyBorder="1" applyAlignment="1">
      <alignment horizontal="center" vertical="center"/>
    </xf>
    <xf numFmtId="0" fontId="18" fillId="0" borderId="14" xfId="17" applyFont="1" applyFill="1" applyBorder="1" applyAlignment="1">
      <alignment horizontal="center" vertical="center"/>
    </xf>
    <xf numFmtId="0" fontId="18" fillId="0" borderId="15" xfId="17" applyFont="1" applyFill="1" applyBorder="1" applyAlignment="1">
      <alignment horizontal="center" vertical="center"/>
    </xf>
    <xf numFmtId="0" fontId="18" fillId="0" borderId="16" xfId="17" applyFont="1" applyFill="1" applyBorder="1" applyAlignment="1">
      <alignment horizontal="center" vertical="center"/>
    </xf>
    <xf numFmtId="0" fontId="11" fillId="0" borderId="3" xfId="15" applyFont="1" applyFill="1" applyBorder="1" applyAlignment="1" applyProtection="1">
      <alignment horizontal="center" vertical="center" wrapText="1"/>
    </xf>
    <xf numFmtId="0" fontId="11" fillId="0" borderId="17" xfId="15" applyFont="1" applyFill="1" applyBorder="1" applyAlignment="1" applyProtection="1">
      <alignment horizontal="center" vertical="center" wrapText="1"/>
    </xf>
    <xf numFmtId="0" fontId="11" fillId="0" borderId="0" xfId="15" applyFont="1" applyFill="1" applyAlignment="1" applyProtection="1">
      <alignment horizontal="center" vertical="center" wrapText="1"/>
    </xf>
    <xf numFmtId="9" fontId="18" fillId="0" borderId="17" xfId="17" applyNumberFormat="1" applyFont="1" applyFill="1" applyBorder="1" applyAlignment="1">
      <alignment horizontal="center" vertical="center"/>
    </xf>
    <xf numFmtId="9" fontId="11" fillId="0" borderId="0" xfId="15" applyNumberFormat="1" applyFont="1" applyFill="1" applyAlignment="1" applyProtection="1">
      <alignment horizontal="center" vertical="center" wrapText="1"/>
    </xf>
    <xf numFmtId="0" fontId="11" fillId="0" borderId="14" xfId="15" applyFont="1" applyFill="1" applyBorder="1" applyAlignment="1" applyProtection="1">
      <alignment horizontal="center" vertical="center" wrapText="1"/>
    </xf>
    <xf numFmtId="0" fontId="11" fillId="0" borderId="16" xfId="15" applyFont="1" applyFill="1" applyBorder="1" applyAlignment="1" applyProtection="1">
      <alignment horizontal="center" vertical="center" wrapText="1"/>
    </xf>
    <xf numFmtId="0" fontId="16" fillId="0" borderId="1" xfId="15" applyFont="1" applyFill="1" applyBorder="1" applyAlignment="1" applyProtection="1">
      <alignment horizontal="center" vertical="center" wrapText="1"/>
    </xf>
    <xf numFmtId="9" fontId="16" fillId="0" borderId="1" xfId="15" applyNumberFormat="1" applyFont="1" applyFill="1" applyBorder="1" applyAlignment="1" applyProtection="1">
      <alignment horizontal="center" vertical="center" wrapText="1"/>
    </xf>
    <xf numFmtId="176" fontId="16" fillId="0" borderId="1" xfId="15" applyNumberFormat="1" applyFont="1" applyFill="1" applyBorder="1" applyAlignment="1" applyProtection="1">
      <alignment horizontal="center" vertical="center" wrapText="1"/>
    </xf>
    <xf numFmtId="178" fontId="17" fillId="0" borderId="1" xfId="15" applyNumberFormat="1" applyFont="1" applyFill="1" applyBorder="1" applyAlignment="1" applyProtection="1">
      <alignment horizontal="center" vertical="center" wrapText="1"/>
    </xf>
    <xf numFmtId="0" fontId="11" fillId="0" borderId="13" xfId="12" applyFont="1" applyBorder="1" applyAlignment="1" applyProtection="1">
      <alignment vertical="center" wrapText="1"/>
    </xf>
    <xf numFmtId="0" fontId="17" fillId="0" borderId="12" xfId="1" applyFont="1" applyBorder="1" applyAlignment="1" applyProtection="1">
      <alignment horizontal="center" vertical="center" wrapText="1"/>
    </xf>
    <xf numFmtId="0" fontId="17" fillId="0" borderId="13" xfId="1" applyFont="1" applyBorder="1" applyAlignment="1" applyProtection="1">
      <alignment horizontal="center" vertical="center" wrapText="1"/>
    </xf>
    <xf numFmtId="0" fontId="17" fillId="0" borderId="1" xfId="12" applyFont="1" applyBorder="1" applyAlignment="1" applyProtection="1">
      <alignment horizontal="center" vertical="center" wrapText="1"/>
    </xf>
    <xf numFmtId="0" fontId="17" fillId="0" borderId="1" xfId="12" applyFont="1" applyBorder="1" applyAlignment="1" applyProtection="1">
      <alignment horizontal="left" vertical="center" wrapText="1"/>
    </xf>
    <xf numFmtId="0" fontId="3" fillId="0" borderId="1" xfId="12" applyFont="1" applyBorder="1" applyAlignment="1" applyProtection="1">
      <alignment horizontal="center" vertical="center"/>
    </xf>
    <xf numFmtId="0" fontId="19" fillId="0" borderId="5" xfId="12" applyFont="1" applyBorder="1" applyAlignment="1" applyProtection="1">
      <alignment horizontal="center" vertical="center"/>
    </xf>
    <xf numFmtId="0" fontId="20" fillId="0" borderId="6" xfId="12" applyFont="1" applyBorder="1" applyAlignment="1" applyProtection="1">
      <alignment horizontal="center" vertical="center"/>
    </xf>
    <xf numFmtId="0" fontId="20" fillId="0" borderId="7" xfId="12" applyFont="1" applyBorder="1" applyAlignment="1" applyProtection="1">
      <alignment horizontal="center" vertical="center"/>
    </xf>
    <xf numFmtId="0" fontId="20" fillId="0" borderId="11" xfId="12" applyFont="1" applyBorder="1" applyAlignment="1" applyProtection="1">
      <alignment horizontal="center" vertical="center"/>
    </xf>
    <xf numFmtId="0" fontId="17" fillId="0" borderId="8" xfId="12" applyFont="1" applyBorder="1" applyAlignment="1" applyProtection="1">
      <alignment horizontal="center" vertical="center"/>
    </xf>
    <xf numFmtId="0" fontId="17" fillId="0" borderId="10" xfId="12" applyFont="1" applyBorder="1" applyAlignment="1" applyProtection="1">
      <alignment horizontal="center" vertical="center"/>
    </xf>
    <xf numFmtId="0" fontId="17" fillId="0" borderId="9" xfId="12" applyFont="1" applyBorder="1" applyAlignment="1" applyProtection="1">
      <alignment horizontal="center" vertical="center"/>
    </xf>
    <xf numFmtId="0" fontId="17" fillId="0" borderId="1" xfId="12" applyFont="1" applyBorder="1" applyAlignment="1" applyProtection="1">
      <alignment horizontal="center" vertical="center"/>
    </xf>
    <xf numFmtId="0" fontId="3" fillId="0" borderId="1" xfId="12" applyFont="1" applyBorder="1" applyAlignment="1" applyProtection="1">
      <alignment horizontal="left" vertical="center"/>
    </xf>
    <xf numFmtId="0" fontId="3" fillId="0" borderId="9" xfId="15" applyFont="1" applyBorder="1" applyAlignment="1" applyProtection="1">
      <alignment horizontal="center" vertical="center" wrapText="1"/>
    </xf>
    <xf numFmtId="0" fontId="3" fillId="0" borderId="1" xfId="15" applyFont="1" applyBorder="1" applyAlignment="1" applyProtection="1">
      <alignment horizontal="center" vertical="center" wrapText="1"/>
    </xf>
    <xf numFmtId="0" fontId="17" fillId="0" borderId="9" xfId="12" applyFont="1" applyBorder="1" applyAlignment="1" applyProtection="1">
      <alignment horizontal="center" vertical="center" wrapText="1"/>
    </xf>
    <xf numFmtId="0" fontId="4" fillId="0" borderId="1" xfId="12" applyFont="1" applyBorder="1" applyAlignment="1" applyProtection="1">
      <alignment horizontal="center" vertical="center"/>
    </xf>
    <xf numFmtId="0" fontId="4" fillId="0" borderId="2" xfId="15" applyFont="1" applyFill="1" applyBorder="1" applyAlignment="1" applyProtection="1">
      <alignment horizontal="center" vertical="center" wrapText="1"/>
    </xf>
    <xf numFmtId="0" fontId="4" fillId="0" borderId="4" xfId="15" applyFont="1" applyFill="1" applyBorder="1" applyAlignment="1" applyProtection="1">
      <alignment horizontal="center" vertical="center" wrapText="1"/>
    </xf>
    <xf numFmtId="0" fontId="4" fillId="0" borderId="1" xfId="15" applyFont="1" applyFill="1" applyBorder="1" applyAlignment="1" applyProtection="1">
      <alignment horizontal="center" vertical="center" wrapText="1"/>
    </xf>
    <xf numFmtId="0" fontId="4" fillId="0" borderId="3" xfId="15" applyFont="1" applyFill="1" applyBorder="1" applyAlignment="1" applyProtection="1">
      <alignment horizontal="center" vertical="center" wrapText="1"/>
    </xf>
    <xf numFmtId="0" fontId="4" fillId="0" borderId="3" xfId="17" applyFont="1" applyFill="1" applyBorder="1" applyAlignment="1" applyProtection="1">
      <alignment horizontal="center" vertical="center" wrapText="1"/>
    </xf>
    <xf numFmtId="0" fontId="4" fillId="0" borderId="2" xfId="17" applyFont="1" applyFill="1" applyBorder="1" applyAlignment="1" applyProtection="1">
      <alignment horizontal="center" vertical="center" wrapText="1"/>
    </xf>
    <xf numFmtId="0" fontId="4" fillId="0" borderId="4" xfId="17" applyFont="1" applyFill="1" applyBorder="1" applyAlignment="1" applyProtection="1">
      <alignment horizontal="center" vertical="center" wrapText="1"/>
    </xf>
    <xf numFmtId="0" fontId="11" fillId="0" borderId="1" xfId="12" applyFont="1" applyFill="1" applyBorder="1" applyAlignment="1" applyProtection="1">
      <alignment horizontal="left" vertical="center" wrapText="1"/>
    </xf>
    <xf numFmtId="178" fontId="4" fillId="0" borderId="3" xfId="15" applyNumberFormat="1" applyFont="1" applyFill="1" applyBorder="1" applyAlignment="1" applyProtection="1">
      <alignment horizontal="center" vertical="center" wrapText="1"/>
    </xf>
    <xf numFmtId="178" fontId="4" fillId="0" borderId="4" xfId="15" applyNumberFormat="1" applyFont="1" applyFill="1" applyBorder="1" applyAlignment="1" applyProtection="1">
      <alignment horizontal="center" vertical="center" wrapText="1"/>
    </xf>
    <xf numFmtId="178" fontId="4" fillId="0" borderId="2" xfId="15" applyNumberFormat="1" applyFont="1" applyFill="1" applyBorder="1" applyAlignment="1" applyProtection="1">
      <alignment horizontal="center" vertical="center" wrapText="1"/>
    </xf>
    <xf numFmtId="0" fontId="4" fillId="0" borderId="3" xfId="17" applyFont="1" applyFill="1" applyBorder="1" applyAlignment="1" applyProtection="1">
      <alignment vertical="center" wrapText="1"/>
    </xf>
    <xf numFmtId="0" fontId="4" fillId="0" borderId="2" xfId="17" applyFont="1" applyFill="1" applyBorder="1" applyAlignment="1" applyProtection="1">
      <alignment vertical="center" wrapText="1"/>
    </xf>
    <xf numFmtId="0" fontId="4" fillId="0" borderId="4" xfId="17" applyFont="1" applyFill="1" applyBorder="1" applyAlignment="1" applyProtection="1">
      <alignment vertical="center" wrapText="1"/>
    </xf>
    <xf numFmtId="0" fontId="4" fillId="0" borderId="1" xfId="17" applyFont="1" applyFill="1" applyBorder="1" applyAlignment="1" applyProtection="1">
      <alignment vertical="center" wrapText="1"/>
    </xf>
    <xf numFmtId="0" fontId="4" fillId="0" borderId="1" xfId="17" applyFont="1" applyFill="1" applyBorder="1" applyAlignment="1" applyProtection="1">
      <alignment horizontal="center" vertical="center" textRotation="255"/>
    </xf>
    <xf numFmtId="0" fontId="3" fillId="0" borderId="3" xfId="15" applyFont="1" applyFill="1" applyBorder="1" applyAlignment="1" applyProtection="1">
      <alignment horizontal="center" vertical="center" textRotation="255" wrapText="1"/>
    </xf>
    <xf numFmtId="0" fontId="3" fillId="0" borderId="2" xfId="15" applyFont="1" applyFill="1" applyBorder="1" applyAlignment="1" applyProtection="1">
      <alignment horizontal="center" vertical="center" textRotation="255" wrapText="1"/>
    </xf>
    <xf numFmtId="0" fontId="3" fillId="0" borderId="4" xfId="15" applyFont="1" applyFill="1" applyBorder="1" applyAlignment="1" applyProtection="1">
      <alignment horizontal="center" vertical="center" textRotation="255" wrapText="1"/>
    </xf>
    <xf numFmtId="0" fontId="4" fillId="0" borderId="2" xfId="15" applyFont="1" applyFill="1" applyBorder="1" applyAlignment="1" applyProtection="1">
      <alignment horizontal="center" vertical="center" textRotation="255" wrapText="1"/>
    </xf>
    <xf numFmtId="0" fontId="4" fillId="0" borderId="4" xfId="15" applyFont="1" applyFill="1" applyBorder="1" applyAlignment="1" applyProtection="1">
      <alignment horizontal="center" vertical="center" textRotation="255" wrapText="1"/>
    </xf>
    <xf numFmtId="0" fontId="4" fillId="0" borderId="1" xfId="15" applyFont="1" applyFill="1" applyBorder="1" applyAlignment="1" applyProtection="1">
      <alignment horizontal="center" vertical="center" textRotation="255" wrapText="1"/>
    </xf>
    <xf numFmtId="0" fontId="4" fillId="0" borderId="1" xfId="20" applyFont="1" applyFill="1" applyBorder="1" applyAlignment="1">
      <alignment horizontal="center" vertical="center" wrapText="1"/>
    </xf>
    <xf numFmtId="0" fontId="11" fillId="0" borderId="1" xfId="18" applyFont="1" applyFill="1" applyBorder="1" applyAlignment="1" applyProtection="1">
      <alignment horizontal="center" vertical="center" wrapText="1"/>
    </xf>
    <xf numFmtId="0" fontId="4" fillId="0" borderId="3" xfId="15" applyFont="1" applyFill="1" applyBorder="1" applyAlignment="1" applyProtection="1">
      <alignment horizontal="center" vertical="center" textRotation="255" wrapText="1"/>
    </xf>
    <xf numFmtId="0" fontId="10" fillId="0" borderId="1" xfId="15" applyFont="1" applyFill="1" applyBorder="1" applyAlignment="1" applyProtection="1">
      <alignment horizontal="center" vertical="center" wrapText="1"/>
    </xf>
    <xf numFmtId="0" fontId="4" fillId="0" borderId="2" xfId="20" applyFont="1" applyFill="1" applyBorder="1" applyAlignment="1">
      <alignment horizontal="center" vertical="center" wrapText="1"/>
    </xf>
    <xf numFmtId="0" fontId="12" fillId="0" borderId="3" xfId="20" applyFont="1" applyFill="1" applyBorder="1" applyAlignment="1">
      <alignment horizontal="center" vertical="center"/>
    </xf>
    <xf numFmtId="0" fontId="12" fillId="0" borderId="4" xfId="20" applyFont="1" applyFill="1" applyBorder="1" applyAlignment="1">
      <alignment horizontal="center" vertical="center"/>
    </xf>
    <xf numFmtId="0" fontId="12" fillId="0" borderId="1" xfId="20" applyFont="1" applyFill="1" applyBorder="1" applyAlignment="1">
      <alignment horizontal="center" vertical="center"/>
    </xf>
    <xf numFmtId="0" fontId="12" fillId="0" borderId="2" xfId="20" applyFont="1" applyFill="1" applyBorder="1" applyAlignment="1">
      <alignment horizontal="center" vertical="center"/>
    </xf>
    <xf numFmtId="0" fontId="13" fillId="0" borderId="3" xfId="20" applyFont="1" applyFill="1" applyBorder="1" applyAlignment="1">
      <alignment horizontal="center" vertical="center"/>
    </xf>
    <xf numFmtId="0" fontId="13" fillId="0" borderId="4" xfId="20" applyFont="1" applyFill="1" applyBorder="1" applyAlignment="1">
      <alignment horizontal="center" vertical="center"/>
    </xf>
    <xf numFmtId="0" fontId="1" fillId="0" borderId="0" xfId="23" applyFont="1" applyAlignment="1" applyProtection="1">
      <alignment horizontal="center" vertical="center"/>
      <protection locked="0"/>
    </xf>
    <xf numFmtId="0" fontId="3" fillId="0" borderId="1" xfId="23" applyFont="1" applyBorder="1" applyAlignment="1" applyProtection="1">
      <alignment horizontal="center" vertical="center" wrapText="1"/>
      <protection locked="0"/>
    </xf>
    <xf numFmtId="0" fontId="4" fillId="0" borderId="1" xfId="23" applyFont="1" applyBorder="1" applyAlignment="1" applyProtection="1">
      <alignment horizontal="center" vertical="center" wrapText="1"/>
      <protection locked="0"/>
    </xf>
    <xf numFmtId="0" fontId="3" fillId="0" borderId="1" xfId="23" applyFont="1" applyBorder="1" applyAlignment="1" applyProtection="1">
      <alignment horizontal="center" vertical="center"/>
      <protection locked="0"/>
    </xf>
    <xf numFmtId="0" fontId="4" fillId="0" borderId="1" xfId="22" applyFont="1" applyBorder="1" applyAlignment="1" applyProtection="1">
      <alignment horizontal="center" vertical="center"/>
      <protection locked="0"/>
    </xf>
    <xf numFmtId="0" fontId="5" fillId="0" borderId="1" xfId="23" applyFont="1" applyBorder="1" applyAlignment="1" applyProtection="1">
      <alignment horizontal="left" vertical="center" wrapText="1"/>
    </xf>
    <xf numFmtId="0" fontId="3" fillId="0" borderId="1" xfId="23" applyFont="1" applyBorder="1" applyAlignment="1" applyProtection="1">
      <alignment horizontal="center" vertical="center"/>
    </xf>
    <xf numFmtId="0" fontId="4" fillId="0" borderId="1" xfId="24" applyFont="1" applyBorder="1" applyAlignment="1" applyProtection="1">
      <alignment horizontal="center" vertical="center"/>
    </xf>
    <xf numFmtId="0" fontId="1" fillId="0" borderId="0" xfId="23" applyFont="1" applyAlignment="1" applyProtection="1">
      <alignment horizontal="center" vertical="center" wrapText="1"/>
    </xf>
    <xf numFmtId="0" fontId="2" fillId="0" borderId="0" xfId="23" applyFont="1" applyAlignment="1" applyProtection="1">
      <alignment horizontal="center" vertical="center"/>
    </xf>
    <xf numFmtId="0" fontId="3" fillId="0" borderId="1" xfId="23" applyFont="1" applyBorder="1" applyAlignment="1" applyProtection="1">
      <alignment horizontal="center" vertical="center" wrapText="1"/>
    </xf>
  </cellXfs>
  <cellStyles count="27">
    <cellStyle name="3232" xfId="11" xr:uid="{00000000-0005-0000-0000-00003A000000}"/>
    <cellStyle name="3232 2" xfId="6" xr:uid="{00000000-0005-0000-0000-00001D000000}"/>
    <cellStyle name="百分比 2" xfId="3" xr:uid="{00000000-0005-0000-0000-00000E000000}"/>
    <cellStyle name="常规" xfId="0" builtinId="0"/>
    <cellStyle name="常规 10 2 2" xfId="12" xr:uid="{00000000-0005-0000-0000-00003B000000}"/>
    <cellStyle name="常规 11 2" xfId="14" xr:uid="{00000000-0005-0000-0000-00003D000000}"/>
    <cellStyle name="常规 12" xfId="5" xr:uid="{00000000-0005-0000-0000-000015000000}"/>
    <cellStyle name="常规 13" xfId="13" xr:uid="{00000000-0005-0000-0000-00003C000000}"/>
    <cellStyle name="常规 13 2" xfId="1" xr:uid="{00000000-0005-0000-0000-000005000000}"/>
    <cellStyle name="常规 2" xfId="15" xr:uid="{00000000-0005-0000-0000-00003E000000}"/>
    <cellStyle name="常规 2 10" xfId="10" xr:uid="{00000000-0005-0000-0000-000038000000}"/>
    <cellStyle name="常规 2 2" xfId="9" xr:uid="{00000000-0005-0000-0000-000033000000}"/>
    <cellStyle name="常规 2 5" xfId="4" xr:uid="{00000000-0005-0000-0000-000014000000}"/>
    <cellStyle name="常规 22" xfId="16" xr:uid="{00000000-0005-0000-0000-00003F000000}"/>
    <cellStyle name="常规 3" xfId="17" xr:uid="{00000000-0005-0000-0000-000040000000}"/>
    <cellStyle name="常规 3 2" xfId="8" xr:uid="{00000000-0005-0000-0000-00002E000000}"/>
    <cellStyle name="常规 3 2 2" xfId="18" xr:uid="{00000000-0005-0000-0000-000041000000}"/>
    <cellStyle name="常规 4" xfId="19" xr:uid="{00000000-0005-0000-0000-000042000000}"/>
    <cellStyle name="常规 4 2" xfId="20" xr:uid="{00000000-0005-0000-0000-000043000000}"/>
    <cellStyle name="常规 6 2" xfId="21" xr:uid="{00000000-0005-0000-0000-000044000000}"/>
    <cellStyle name="常规 7" xfId="22" xr:uid="{00000000-0005-0000-0000-000045000000}"/>
    <cellStyle name="常规_（海尔）战略投标报价单密码：gw83859" xfId="23" xr:uid="{00000000-0005-0000-0000-000046000000}"/>
    <cellStyle name="常规_运输与施工费" xfId="24" xr:uid="{00000000-0005-0000-0000-000047000000}"/>
    <cellStyle name="千位分隔" xfId="2" builtinId="3"/>
    <cellStyle name="千位分隔 2" xfId="25" xr:uid="{00000000-0005-0000-0000-000048000000}"/>
    <cellStyle name="千位分隔[0] 2" xfId="7" xr:uid="{00000000-0005-0000-0000-00002C000000}"/>
    <cellStyle name="样式 1" xfId="26" xr:uid="{00000000-0005-0000-0000-000049000000}"/>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9.jpeg"/><Relationship Id="rId7" Type="http://schemas.openxmlformats.org/officeDocument/2006/relationships/image" Target="../media/image13.emf"/><Relationship Id="rId2" Type="http://schemas.openxmlformats.org/officeDocument/2006/relationships/image" Target="../media/image8.jpeg"/><Relationship Id="rId1" Type="http://schemas.openxmlformats.org/officeDocument/2006/relationships/image" Target="../media/image7.jpeg"/><Relationship Id="rId6" Type="http://schemas.openxmlformats.org/officeDocument/2006/relationships/image" Target="../media/image12.emf"/><Relationship Id="rId5" Type="http://schemas.openxmlformats.org/officeDocument/2006/relationships/image" Target="../media/image11.emf"/><Relationship Id="rId4" Type="http://schemas.openxmlformats.org/officeDocument/2006/relationships/image" Target="../media/image10.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png"/><Relationship Id="rId13" Type="http://schemas.openxmlformats.org/officeDocument/2006/relationships/image" Target="../media/image26.png"/><Relationship Id="rId18" Type="http://schemas.openxmlformats.org/officeDocument/2006/relationships/image" Target="../media/image31.jpeg"/><Relationship Id="rId3" Type="http://schemas.openxmlformats.org/officeDocument/2006/relationships/image" Target="../media/image16.jpeg"/><Relationship Id="rId7" Type="http://schemas.openxmlformats.org/officeDocument/2006/relationships/image" Target="../media/image20.jpeg"/><Relationship Id="rId12" Type="http://schemas.openxmlformats.org/officeDocument/2006/relationships/image" Target="../media/image25.png"/><Relationship Id="rId17" Type="http://schemas.openxmlformats.org/officeDocument/2006/relationships/image" Target="../media/image30.png"/><Relationship Id="rId2" Type="http://schemas.openxmlformats.org/officeDocument/2006/relationships/image" Target="../media/image15.png"/><Relationship Id="rId16" Type="http://schemas.openxmlformats.org/officeDocument/2006/relationships/image" Target="../media/image29.jpeg"/><Relationship Id="rId20" Type="http://schemas.openxmlformats.org/officeDocument/2006/relationships/image" Target="../media/image33.png"/><Relationship Id="rId1" Type="http://schemas.openxmlformats.org/officeDocument/2006/relationships/image" Target="../media/image14.png"/><Relationship Id="rId6" Type="http://schemas.openxmlformats.org/officeDocument/2006/relationships/image" Target="../media/image19.jpeg"/><Relationship Id="rId11" Type="http://schemas.openxmlformats.org/officeDocument/2006/relationships/image" Target="../media/image24.jpeg"/><Relationship Id="rId5" Type="http://schemas.openxmlformats.org/officeDocument/2006/relationships/image" Target="../media/image18.png"/><Relationship Id="rId15" Type="http://schemas.openxmlformats.org/officeDocument/2006/relationships/image" Target="../media/image28.jpeg"/><Relationship Id="rId10" Type="http://schemas.openxmlformats.org/officeDocument/2006/relationships/image" Target="../media/image23.png"/><Relationship Id="rId19" Type="http://schemas.openxmlformats.org/officeDocument/2006/relationships/image" Target="../media/image32.png"/><Relationship Id="rId4" Type="http://schemas.openxmlformats.org/officeDocument/2006/relationships/image" Target="../media/image17.jpeg"/><Relationship Id="rId9" Type="http://schemas.openxmlformats.org/officeDocument/2006/relationships/image" Target="../media/image22.png"/><Relationship Id="rId14" Type="http://schemas.openxmlformats.org/officeDocument/2006/relationships/image" Target="../media/image27.png"/></Relationships>
</file>

<file path=xl/drawings/_rels/drawing4.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emf"/><Relationship Id="rId1" Type="http://schemas.openxmlformats.org/officeDocument/2006/relationships/image" Target="../media/image34.png"/><Relationship Id="rId6" Type="http://schemas.openxmlformats.org/officeDocument/2006/relationships/image" Target="../media/image39.png"/><Relationship Id="rId5" Type="http://schemas.openxmlformats.org/officeDocument/2006/relationships/image" Target="../media/image38.png"/><Relationship Id="rId4" Type="http://schemas.openxmlformats.org/officeDocument/2006/relationships/image" Target="../media/image37.jpeg"/></Relationships>
</file>

<file path=xl/drawings/_rels/drawing5.xml.rels><?xml version="1.0" encoding="UTF-8" standalone="yes"?>
<Relationships xmlns="http://schemas.openxmlformats.org/package/2006/relationships"><Relationship Id="rId26" Type="http://schemas.openxmlformats.org/officeDocument/2006/relationships/image" Target="../media/image65.jpeg"/><Relationship Id="rId21" Type="http://schemas.openxmlformats.org/officeDocument/2006/relationships/image" Target="../media/image60.png"/><Relationship Id="rId42" Type="http://schemas.openxmlformats.org/officeDocument/2006/relationships/image" Target="../media/image81.jpeg"/><Relationship Id="rId47" Type="http://schemas.openxmlformats.org/officeDocument/2006/relationships/image" Target="../media/image86.png"/><Relationship Id="rId63" Type="http://schemas.openxmlformats.org/officeDocument/2006/relationships/image" Target="../media/image102.png"/><Relationship Id="rId68" Type="http://schemas.openxmlformats.org/officeDocument/2006/relationships/image" Target="../media/image107.png"/><Relationship Id="rId7" Type="http://schemas.openxmlformats.org/officeDocument/2006/relationships/image" Target="../media/image46.jpeg"/><Relationship Id="rId71" Type="http://schemas.openxmlformats.org/officeDocument/2006/relationships/image" Target="../media/image110.jpeg"/><Relationship Id="rId2" Type="http://schemas.openxmlformats.org/officeDocument/2006/relationships/image" Target="../media/image41.jpeg"/><Relationship Id="rId16" Type="http://schemas.openxmlformats.org/officeDocument/2006/relationships/image" Target="../media/image55.jpeg"/><Relationship Id="rId29" Type="http://schemas.openxmlformats.org/officeDocument/2006/relationships/image" Target="../media/image68.png"/><Relationship Id="rId11" Type="http://schemas.openxmlformats.org/officeDocument/2006/relationships/image" Target="../media/image50.jpeg"/><Relationship Id="rId24" Type="http://schemas.openxmlformats.org/officeDocument/2006/relationships/image" Target="../media/image63.png"/><Relationship Id="rId32" Type="http://schemas.openxmlformats.org/officeDocument/2006/relationships/image" Target="../media/image71.png"/><Relationship Id="rId37" Type="http://schemas.openxmlformats.org/officeDocument/2006/relationships/image" Target="../media/image76.png"/><Relationship Id="rId40" Type="http://schemas.openxmlformats.org/officeDocument/2006/relationships/image" Target="../media/image79.png"/><Relationship Id="rId45" Type="http://schemas.openxmlformats.org/officeDocument/2006/relationships/image" Target="../media/image84.png"/><Relationship Id="rId53" Type="http://schemas.openxmlformats.org/officeDocument/2006/relationships/image" Target="../media/image92.png"/><Relationship Id="rId58" Type="http://schemas.openxmlformats.org/officeDocument/2006/relationships/image" Target="../media/image97.png"/><Relationship Id="rId66" Type="http://schemas.openxmlformats.org/officeDocument/2006/relationships/image" Target="../media/image105.png"/><Relationship Id="rId5" Type="http://schemas.openxmlformats.org/officeDocument/2006/relationships/image" Target="../media/image44.png"/><Relationship Id="rId61" Type="http://schemas.openxmlformats.org/officeDocument/2006/relationships/image" Target="../media/image100.png"/><Relationship Id="rId19" Type="http://schemas.openxmlformats.org/officeDocument/2006/relationships/image" Target="../media/image58.png"/><Relationship Id="rId14" Type="http://schemas.openxmlformats.org/officeDocument/2006/relationships/image" Target="../media/image53.jpeg"/><Relationship Id="rId22" Type="http://schemas.openxmlformats.org/officeDocument/2006/relationships/image" Target="../media/image61.jpeg"/><Relationship Id="rId27" Type="http://schemas.openxmlformats.org/officeDocument/2006/relationships/image" Target="../media/image66.png"/><Relationship Id="rId30" Type="http://schemas.openxmlformats.org/officeDocument/2006/relationships/image" Target="../media/image69.png"/><Relationship Id="rId35" Type="http://schemas.openxmlformats.org/officeDocument/2006/relationships/image" Target="../media/image74.png"/><Relationship Id="rId43" Type="http://schemas.openxmlformats.org/officeDocument/2006/relationships/image" Target="../media/image82.jpeg"/><Relationship Id="rId48" Type="http://schemas.openxmlformats.org/officeDocument/2006/relationships/image" Target="../media/image87.png"/><Relationship Id="rId56" Type="http://schemas.openxmlformats.org/officeDocument/2006/relationships/image" Target="../media/image95.png"/><Relationship Id="rId64" Type="http://schemas.openxmlformats.org/officeDocument/2006/relationships/image" Target="../media/image103.png"/><Relationship Id="rId69" Type="http://schemas.openxmlformats.org/officeDocument/2006/relationships/image" Target="../media/image108.png"/><Relationship Id="rId8" Type="http://schemas.openxmlformats.org/officeDocument/2006/relationships/image" Target="../media/image47.jpeg"/><Relationship Id="rId51" Type="http://schemas.openxmlformats.org/officeDocument/2006/relationships/image" Target="../media/image90.png"/><Relationship Id="rId3" Type="http://schemas.openxmlformats.org/officeDocument/2006/relationships/image" Target="../media/image42.png"/><Relationship Id="rId12" Type="http://schemas.openxmlformats.org/officeDocument/2006/relationships/image" Target="../media/image51.jpeg"/><Relationship Id="rId17" Type="http://schemas.openxmlformats.org/officeDocument/2006/relationships/image" Target="../media/image56.png"/><Relationship Id="rId25" Type="http://schemas.openxmlformats.org/officeDocument/2006/relationships/image" Target="../media/image64.png"/><Relationship Id="rId33" Type="http://schemas.openxmlformats.org/officeDocument/2006/relationships/image" Target="../media/image72.png"/><Relationship Id="rId38" Type="http://schemas.openxmlformats.org/officeDocument/2006/relationships/image" Target="../media/image77.png"/><Relationship Id="rId46" Type="http://schemas.openxmlformats.org/officeDocument/2006/relationships/image" Target="../media/image85.jpeg"/><Relationship Id="rId59" Type="http://schemas.openxmlformats.org/officeDocument/2006/relationships/image" Target="../media/image98.png"/><Relationship Id="rId67" Type="http://schemas.openxmlformats.org/officeDocument/2006/relationships/image" Target="../media/image106.png"/><Relationship Id="rId20" Type="http://schemas.openxmlformats.org/officeDocument/2006/relationships/image" Target="../media/image59.png"/><Relationship Id="rId41" Type="http://schemas.openxmlformats.org/officeDocument/2006/relationships/image" Target="../media/image80.png"/><Relationship Id="rId54" Type="http://schemas.openxmlformats.org/officeDocument/2006/relationships/image" Target="../media/image93.jpeg"/><Relationship Id="rId62" Type="http://schemas.openxmlformats.org/officeDocument/2006/relationships/image" Target="../media/image101.png"/><Relationship Id="rId70" Type="http://schemas.openxmlformats.org/officeDocument/2006/relationships/image" Target="../media/image109.png"/><Relationship Id="rId1" Type="http://schemas.openxmlformats.org/officeDocument/2006/relationships/image" Target="../media/image40.png"/><Relationship Id="rId6" Type="http://schemas.openxmlformats.org/officeDocument/2006/relationships/image" Target="../media/image45.jpeg"/><Relationship Id="rId15" Type="http://schemas.openxmlformats.org/officeDocument/2006/relationships/image" Target="../media/image54.jpeg"/><Relationship Id="rId23" Type="http://schemas.openxmlformats.org/officeDocument/2006/relationships/image" Target="../media/image62.png"/><Relationship Id="rId28" Type="http://schemas.openxmlformats.org/officeDocument/2006/relationships/image" Target="../media/image67.jpeg"/><Relationship Id="rId36" Type="http://schemas.openxmlformats.org/officeDocument/2006/relationships/image" Target="../media/image75.png"/><Relationship Id="rId49" Type="http://schemas.openxmlformats.org/officeDocument/2006/relationships/image" Target="../media/image88.png"/><Relationship Id="rId57" Type="http://schemas.openxmlformats.org/officeDocument/2006/relationships/image" Target="../media/image96.png"/><Relationship Id="rId10" Type="http://schemas.openxmlformats.org/officeDocument/2006/relationships/image" Target="../media/image49.jpeg"/><Relationship Id="rId31" Type="http://schemas.openxmlformats.org/officeDocument/2006/relationships/image" Target="../media/image70.png"/><Relationship Id="rId44" Type="http://schemas.openxmlformats.org/officeDocument/2006/relationships/image" Target="../media/image83.jpeg"/><Relationship Id="rId52" Type="http://schemas.openxmlformats.org/officeDocument/2006/relationships/image" Target="../media/image91.jpeg"/><Relationship Id="rId60" Type="http://schemas.openxmlformats.org/officeDocument/2006/relationships/image" Target="../media/image99.png"/><Relationship Id="rId65" Type="http://schemas.openxmlformats.org/officeDocument/2006/relationships/image" Target="../media/image104.png"/><Relationship Id="rId4" Type="http://schemas.openxmlformats.org/officeDocument/2006/relationships/image" Target="../media/image43.png"/><Relationship Id="rId9" Type="http://schemas.openxmlformats.org/officeDocument/2006/relationships/image" Target="../media/image48.png"/><Relationship Id="rId13" Type="http://schemas.openxmlformats.org/officeDocument/2006/relationships/image" Target="../media/image52.png"/><Relationship Id="rId18" Type="http://schemas.openxmlformats.org/officeDocument/2006/relationships/image" Target="../media/image57.png"/><Relationship Id="rId39" Type="http://schemas.openxmlformats.org/officeDocument/2006/relationships/image" Target="../media/image78.png"/><Relationship Id="rId34" Type="http://schemas.openxmlformats.org/officeDocument/2006/relationships/image" Target="../media/image73.png"/><Relationship Id="rId50" Type="http://schemas.openxmlformats.org/officeDocument/2006/relationships/image" Target="../media/image89.jpeg"/><Relationship Id="rId55" Type="http://schemas.openxmlformats.org/officeDocument/2006/relationships/image" Target="../media/image94.jpeg"/></Relationships>
</file>

<file path=xl/drawings/drawing1.xml><?xml version="1.0" encoding="utf-8"?>
<xdr:wsDr xmlns:xdr="http://schemas.openxmlformats.org/drawingml/2006/spreadsheetDrawing" xmlns:a="http://schemas.openxmlformats.org/drawingml/2006/main">
  <xdr:twoCellAnchor editAs="oneCell">
    <xdr:from>
      <xdr:col>12</xdr:col>
      <xdr:colOff>91440</xdr:colOff>
      <xdr:row>37</xdr:row>
      <xdr:rowOff>116840</xdr:rowOff>
    </xdr:from>
    <xdr:to>
      <xdr:col>12</xdr:col>
      <xdr:colOff>1397000</xdr:colOff>
      <xdr:row>40</xdr:row>
      <xdr:rowOff>26035</xdr:rowOff>
    </xdr:to>
    <xdr:pic>
      <xdr:nvPicPr>
        <xdr:cNvPr id="2" name="图片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15683865" y="12320270"/>
          <a:ext cx="1305560" cy="796925"/>
        </a:xfrm>
        <a:prstGeom prst="rect">
          <a:avLst/>
        </a:prstGeom>
      </xdr:spPr>
    </xdr:pic>
    <xdr:clientData/>
  </xdr:twoCellAnchor>
  <xdr:twoCellAnchor editAs="oneCell">
    <xdr:from>
      <xdr:col>12</xdr:col>
      <xdr:colOff>114300</xdr:colOff>
      <xdr:row>42</xdr:row>
      <xdr:rowOff>131445</xdr:rowOff>
    </xdr:from>
    <xdr:to>
      <xdr:col>12</xdr:col>
      <xdr:colOff>1392555</xdr:colOff>
      <xdr:row>44</xdr:row>
      <xdr:rowOff>280670</xdr:rowOff>
    </xdr:to>
    <xdr:pic>
      <xdr:nvPicPr>
        <xdr:cNvPr id="3" name="图片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tretch>
          <a:fillRect/>
        </a:stretch>
      </xdr:blipFill>
      <xdr:spPr>
        <a:xfrm>
          <a:off x="15706725" y="13832205"/>
          <a:ext cx="1278255" cy="777875"/>
        </a:xfrm>
        <a:prstGeom prst="rect">
          <a:avLst/>
        </a:prstGeom>
      </xdr:spPr>
    </xdr:pic>
    <xdr:clientData/>
  </xdr:twoCellAnchor>
  <xdr:twoCellAnchor editAs="oneCell">
    <xdr:from>
      <xdr:col>12</xdr:col>
      <xdr:colOff>415290</xdr:colOff>
      <xdr:row>12</xdr:row>
      <xdr:rowOff>264085</xdr:rowOff>
    </xdr:from>
    <xdr:to>
      <xdr:col>12</xdr:col>
      <xdr:colOff>1247775</xdr:colOff>
      <xdr:row>15</xdr:row>
      <xdr:rowOff>78740</xdr:rowOff>
    </xdr:to>
    <xdr:pic>
      <xdr:nvPicPr>
        <xdr:cNvPr id="4" name="图片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3" cstate="print"/>
        <a:stretch>
          <a:fillRect/>
        </a:stretch>
      </xdr:blipFill>
      <xdr:spPr>
        <a:xfrm>
          <a:off x="15731490" y="4188385"/>
          <a:ext cx="832485" cy="729055"/>
        </a:xfrm>
        <a:prstGeom prst="rect">
          <a:avLst/>
        </a:prstGeom>
        <a:noFill/>
        <a:ln w="9525">
          <a:noFill/>
        </a:ln>
      </xdr:spPr>
    </xdr:pic>
    <xdr:clientData/>
  </xdr:twoCellAnchor>
  <xdr:twoCellAnchor editAs="oneCell">
    <xdr:from>
      <xdr:col>12</xdr:col>
      <xdr:colOff>387985</xdr:colOff>
      <xdr:row>21</xdr:row>
      <xdr:rowOff>128270</xdr:rowOff>
    </xdr:from>
    <xdr:to>
      <xdr:col>12</xdr:col>
      <xdr:colOff>1075055</xdr:colOff>
      <xdr:row>24</xdr:row>
      <xdr:rowOff>70485</xdr:rowOff>
    </xdr:to>
    <xdr:pic>
      <xdr:nvPicPr>
        <xdr:cNvPr id="5" name="图片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4" cstate="print"/>
        <a:stretch>
          <a:fillRect/>
        </a:stretch>
      </xdr:blipFill>
      <xdr:spPr>
        <a:xfrm>
          <a:off x="15980410" y="6772910"/>
          <a:ext cx="687070" cy="856615"/>
        </a:xfrm>
        <a:prstGeom prst="rect">
          <a:avLst/>
        </a:prstGeom>
        <a:noFill/>
        <a:ln w="9525">
          <a:noFill/>
        </a:ln>
      </xdr:spPr>
    </xdr:pic>
    <xdr:clientData/>
  </xdr:twoCellAnchor>
  <xdr:twoCellAnchor editAs="oneCell">
    <xdr:from>
      <xdr:col>12</xdr:col>
      <xdr:colOff>379730</xdr:colOff>
      <xdr:row>27</xdr:row>
      <xdr:rowOff>33655</xdr:rowOff>
    </xdr:from>
    <xdr:to>
      <xdr:col>12</xdr:col>
      <xdr:colOff>762000</xdr:colOff>
      <xdr:row>27</xdr:row>
      <xdr:rowOff>484505</xdr:rowOff>
    </xdr:to>
    <xdr:pic>
      <xdr:nvPicPr>
        <xdr:cNvPr id="6" name="图片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5" cstate="print"/>
        <a:stretch>
          <a:fillRect/>
        </a:stretch>
      </xdr:blipFill>
      <xdr:spPr>
        <a:xfrm>
          <a:off x="15972155" y="8507095"/>
          <a:ext cx="382270" cy="450850"/>
        </a:xfrm>
        <a:prstGeom prst="rect">
          <a:avLst/>
        </a:prstGeom>
        <a:noFill/>
        <a:ln w="9525">
          <a:noFill/>
        </a:ln>
      </xdr:spPr>
    </xdr:pic>
    <xdr:clientData/>
  </xdr:twoCellAnchor>
  <xdr:twoCellAnchor editAs="oneCell">
    <xdr:from>
      <xdr:col>12</xdr:col>
      <xdr:colOff>370840</xdr:colOff>
      <xdr:row>28</xdr:row>
      <xdr:rowOff>53340</xdr:rowOff>
    </xdr:from>
    <xdr:to>
      <xdr:col>12</xdr:col>
      <xdr:colOff>791845</xdr:colOff>
      <xdr:row>29</xdr:row>
      <xdr:rowOff>41910</xdr:rowOff>
    </xdr:to>
    <xdr:pic>
      <xdr:nvPicPr>
        <xdr:cNvPr id="7" name="图片 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6" cstate="print"/>
        <a:stretch>
          <a:fillRect/>
        </a:stretch>
      </xdr:blipFill>
      <xdr:spPr>
        <a:xfrm>
          <a:off x="15963265" y="9071610"/>
          <a:ext cx="421005" cy="533400"/>
        </a:xfrm>
        <a:prstGeom prst="rect">
          <a:avLst/>
        </a:prstGeom>
        <a:noFill/>
        <a:ln w="9525">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11</xdr:col>
      <xdr:colOff>151815</xdr:colOff>
      <xdr:row>3</xdr:row>
      <xdr:rowOff>47171</xdr:rowOff>
    </xdr:from>
    <xdr:to>
      <xdr:col>11</xdr:col>
      <xdr:colOff>1211581</xdr:colOff>
      <xdr:row>5</xdr:row>
      <xdr:rowOff>199113</xdr:rowOff>
    </xdr:to>
    <xdr:pic>
      <xdr:nvPicPr>
        <xdr:cNvPr id="2" name="图片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srcRect/>
        <a:stretch>
          <a:fillRect/>
        </a:stretch>
      </xdr:blipFill>
      <xdr:spPr>
        <a:xfrm>
          <a:off x="7271385" y="859790"/>
          <a:ext cx="857250" cy="486410"/>
        </a:xfrm>
        <a:prstGeom prst="rect">
          <a:avLst/>
        </a:prstGeom>
        <a:noFill/>
        <a:ln w="9525">
          <a:noFill/>
          <a:miter lim="800000"/>
          <a:headEnd/>
          <a:tailEnd/>
        </a:ln>
      </xdr:spPr>
    </xdr:pic>
    <xdr:clientData/>
  </xdr:twoCellAnchor>
  <xdr:twoCellAnchor>
    <xdr:from>
      <xdr:col>11</xdr:col>
      <xdr:colOff>231322</xdr:colOff>
      <xdr:row>8</xdr:row>
      <xdr:rowOff>99060</xdr:rowOff>
    </xdr:from>
    <xdr:to>
      <xdr:col>11</xdr:col>
      <xdr:colOff>1188720</xdr:colOff>
      <xdr:row>10</xdr:row>
      <xdr:rowOff>183629</xdr:rowOff>
    </xdr:to>
    <xdr:pic>
      <xdr:nvPicPr>
        <xdr:cNvPr id="3" name="图片 1">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cstate="print"/>
        <a:srcRect/>
        <a:stretch>
          <a:fillRect/>
        </a:stretch>
      </xdr:blipFill>
      <xdr:spPr>
        <a:xfrm>
          <a:off x="7350760" y="1800860"/>
          <a:ext cx="777875" cy="434340"/>
        </a:xfrm>
        <a:prstGeom prst="rect">
          <a:avLst/>
        </a:prstGeom>
        <a:noFill/>
        <a:ln w="9525">
          <a:noFill/>
          <a:miter lim="800000"/>
          <a:headEnd/>
          <a:tailEnd/>
        </a:ln>
      </xdr:spPr>
    </xdr:pic>
    <xdr:clientData/>
  </xdr:twoCellAnchor>
  <xdr:twoCellAnchor>
    <xdr:from>
      <xdr:col>11</xdr:col>
      <xdr:colOff>173626</xdr:colOff>
      <xdr:row>13</xdr:row>
      <xdr:rowOff>38101</xdr:rowOff>
    </xdr:from>
    <xdr:to>
      <xdr:col>11</xdr:col>
      <xdr:colOff>1336155</xdr:colOff>
      <xdr:row>13</xdr:row>
      <xdr:rowOff>508437</xdr:rowOff>
    </xdr:to>
    <xdr:pic>
      <xdr:nvPicPr>
        <xdr:cNvPr id="4" name="图片 7">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3" cstate="print"/>
        <a:srcRect/>
        <a:stretch>
          <a:fillRect/>
        </a:stretch>
      </xdr:blipFill>
      <xdr:spPr>
        <a:xfrm>
          <a:off x="7292975" y="2628900"/>
          <a:ext cx="835660" cy="203200"/>
        </a:xfrm>
        <a:prstGeom prst="rect">
          <a:avLst/>
        </a:prstGeom>
        <a:noFill/>
        <a:ln w="9525">
          <a:noFill/>
          <a:miter lim="800000"/>
          <a:headEnd/>
          <a:tailEnd/>
        </a:ln>
      </xdr:spPr>
    </xdr:pic>
    <xdr:clientData/>
  </xdr:twoCellAnchor>
  <xdr:twoCellAnchor>
    <xdr:from>
      <xdr:col>11</xdr:col>
      <xdr:colOff>178164</xdr:colOff>
      <xdr:row>15</xdr:row>
      <xdr:rowOff>13607</xdr:rowOff>
    </xdr:from>
    <xdr:to>
      <xdr:col>11</xdr:col>
      <xdr:colOff>1293949</xdr:colOff>
      <xdr:row>17</xdr:row>
      <xdr:rowOff>234980</xdr:rowOff>
    </xdr:to>
    <xdr:pic>
      <xdr:nvPicPr>
        <xdr:cNvPr id="5" name="图片 2">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4" cstate="print"/>
        <a:srcRect/>
        <a:stretch>
          <a:fillRect/>
        </a:stretch>
      </xdr:blipFill>
      <xdr:spPr>
        <a:xfrm>
          <a:off x="7297420" y="3023235"/>
          <a:ext cx="831215" cy="520065"/>
        </a:xfrm>
        <a:prstGeom prst="rect">
          <a:avLst/>
        </a:prstGeom>
        <a:noFill/>
        <a:ln w="9525">
          <a:noFill/>
          <a:miter lim="800000"/>
          <a:headEnd/>
          <a:tailEnd/>
        </a:ln>
      </xdr:spPr>
    </xdr:pic>
    <xdr:clientData/>
  </xdr:twoCellAnchor>
  <xdr:twoCellAnchor>
    <xdr:from>
      <xdr:col>11</xdr:col>
      <xdr:colOff>320040</xdr:colOff>
      <xdr:row>25</xdr:row>
      <xdr:rowOff>96117</xdr:rowOff>
    </xdr:from>
    <xdr:to>
      <xdr:col>11</xdr:col>
      <xdr:colOff>1158240</xdr:colOff>
      <xdr:row>27</xdr:row>
      <xdr:rowOff>186957</xdr:rowOff>
    </xdr:to>
    <xdr:pic>
      <xdr:nvPicPr>
        <xdr:cNvPr id="6" name="图片 18">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5" cstate="print"/>
        <a:srcRect/>
        <a:stretch>
          <a:fillRect/>
        </a:stretch>
      </xdr:blipFill>
      <xdr:spPr>
        <a:xfrm>
          <a:off x="7439660" y="4947285"/>
          <a:ext cx="688975" cy="573405"/>
        </a:xfrm>
        <a:prstGeom prst="rect">
          <a:avLst/>
        </a:prstGeom>
        <a:noFill/>
        <a:ln w="9525">
          <a:noFill/>
          <a:miter lim="800000"/>
          <a:headEnd/>
          <a:tailEnd/>
        </a:ln>
      </xdr:spPr>
    </xdr:pic>
    <xdr:clientData/>
  </xdr:twoCellAnchor>
  <xdr:twoCellAnchor>
    <xdr:from>
      <xdr:col>11</xdr:col>
      <xdr:colOff>327660</xdr:colOff>
      <xdr:row>30</xdr:row>
      <xdr:rowOff>103097</xdr:rowOff>
    </xdr:from>
    <xdr:to>
      <xdr:col>11</xdr:col>
      <xdr:colOff>1112520</xdr:colOff>
      <xdr:row>32</xdr:row>
      <xdr:rowOff>158719</xdr:rowOff>
    </xdr:to>
    <xdr:pic>
      <xdr:nvPicPr>
        <xdr:cNvPr id="7" name="图片 19">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6" cstate="print"/>
        <a:srcRect/>
        <a:stretch>
          <a:fillRect/>
        </a:stretch>
      </xdr:blipFill>
      <xdr:spPr>
        <a:xfrm>
          <a:off x="7447280" y="6033770"/>
          <a:ext cx="681355" cy="537845"/>
        </a:xfrm>
        <a:prstGeom prst="rect">
          <a:avLst/>
        </a:prstGeom>
        <a:noFill/>
        <a:ln w="9525">
          <a:noFill/>
          <a:miter lim="800000"/>
          <a:headEnd/>
          <a:tailEnd/>
        </a:ln>
      </xdr:spPr>
    </xdr:pic>
    <xdr:clientData/>
  </xdr:twoCellAnchor>
  <xdr:twoCellAnchor>
    <xdr:from>
      <xdr:col>11</xdr:col>
      <xdr:colOff>228600</xdr:colOff>
      <xdr:row>35</xdr:row>
      <xdr:rowOff>80500</xdr:rowOff>
    </xdr:from>
    <xdr:to>
      <xdr:col>11</xdr:col>
      <xdr:colOff>1234440</xdr:colOff>
      <xdr:row>37</xdr:row>
      <xdr:rowOff>174177</xdr:rowOff>
    </xdr:to>
    <xdr:pic>
      <xdr:nvPicPr>
        <xdr:cNvPr id="8" name="图片 35">
          <a:extLst>
            <a:ext uri="{FF2B5EF4-FFF2-40B4-BE49-F238E27FC236}">
              <a16:creationId xmlns:a16="http://schemas.microsoft.com/office/drawing/2014/main" id="{00000000-0008-0000-0500-000008000000}"/>
            </a:ext>
          </a:extLst>
        </xdr:cNvPr>
        <xdr:cNvPicPr>
          <a:picLocks noChangeAspect="1" noChangeArrowheads="1"/>
        </xdr:cNvPicPr>
      </xdr:nvPicPr>
      <xdr:blipFill>
        <a:blip xmlns:r="http://schemas.openxmlformats.org/officeDocument/2006/relationships" r:embed="rId7" cstate="print"/>
        <a:srcRect/>
        <a:stretch>
          <a:fillRect/>
        </a:stretch>
      </xdr:blipFill>
      <xdr:spPr>
        <a:xfrm>
          <a:off x="7348220" y="7090410"/>
          <a:ext cx="780415" cy="57658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7</xdr:col>
      <xdr:colOff>186146</xdr:colOff>
      <xdr:row>4</xdr:row>
      <xdr:rowOff>224249</xdr:rowOff>
    </xdr:from>
    <xdr:to>
      <xdr:col>7</xdr:col>
      <xdr:colOff>1226421</xdr:colOff>
      <xdr:row>7</xdr:row>
      <xdr:rowOff>213360</xdr:rowOff>
    </xdr:to>
    <xdr:pic>
      <xdr:nvPicPr>
        <xdr:cNvPr id="2" name="图片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stretch>
          <a:fillRect/>
        </a:stretch>
      </xdr:blipFill>
      <xdr:spPr>
        <a:xfrm>
          <a:off x="5868035" y="1471930"/>
          <a:ext cx="1040130" cy="1075055"/>
        </a:xfrm>
        <a:prstGeom prst="rect">
          <a:avLst/>
        </a:prstGeom>
        <a:noFill/>
        <a:ln w="9525">
          <a:noFill/>
        </a:ln>
      </xdr:spPr>
    </xdr:pic>
    <xdr:clientData/>
  </xdr:twoCellAnchor>
  <xdr:twoCellAnchor>
    <xdr:from>
      <xdr:col>7</xdr:col>
      <xdr:colOff>41451</xdr:colOff>
      <xdr:row>8</xdr:row>
      <xdr:rowOff>250370</xdr:rowOff>
    </xdr:from>
    <xdr:to>
      <xdr:col>7</xdr:col>
      <xdr:colOff>1388931</xdr:colOff>
      <xdr:row>12</xdr:row>
      <xdr:rowOff>206827</xdr:rowOff>
    </xdr:to>
    <xdr:pic>
      <xdr:nvPicPr>
        <xdr:cNvPr id="3" name="图片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cstate="print"/>
        <a:srcRect t="20301"/>
        <a:stretch>
          <a:fillRect/>
        </a:stretch>
      </xdr:blipFill>
      <xdr:spPr>
        <a:xfrm>
          <a:off x="5723255" y="2945765"/>
          <a:ext cx="1347470" cy="1525905"/>
        </a:xfrm>
        <a:prstGeom prst="rect">
          <a:avLst/>
        </a:prstGeom>
        <a:noFill/>
        <a:ln w="9525">
          <a:noFill/>
        </a:ln>
      </xdr:spPr>
    </xdr:pic>
    <xdr:clientData/>
  </xdr:twoCellAnchor>
  <xdr:twoCellAnchor>
    <xdr:from>
      <xdr:col>7</xdr:col>
      <xdr:colOff>82208</xdr:colOff>
      <xdr:row>13</xdr:row>
      <xdr:rowOff>223156</xdr:rowOff>
    </xdr:from>
    <xdr:to>
      <xdr:col>7</xdr:col>
      <xdr:colOff>1348174</xdr:colOff>
      <xdr:row>17</xdr:row>
      <xdr:rowOff>13979</xdr:rowOff>
    </xdr:to>
    <xdr:pic>
      <xdr:nvPicPr>
        <xdr:cNvPr id="4" name="图片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3" cstate="print"/>
        <a:stretch>
          <a:fillRect/>
        </a:stretch>
      </xdr:blipFill>
      <xdr:spPr>
        <a:xfrm>
          <a:off x="5763895" y="4880610"/>
          <a:ext cx="1266190" cy="1360805"/>
        </a:xfrm>
        <a:prstGeom prst="rect">
          <a:avLst/>
        </a:prstGeom>
        <a:noFill/>
        <a:ln w="9525">
          <a:noFill/>
        </a:ln>
      </xdr:spPr>
    </xdr:pic>
    <xdr:clientData/>
  </xdr:twoCellAnchor>
  <xdr:twoCellAnchor>
    <xdr:from>
      <xdr:col>7</xdr:col>
      <xdr:colOff>479425</xdr:colOff>
      <xdr:row>3</xdr:row>
      <xdr:rowOff>17780</xdr:rowOff>
    </xdr:from>
    <xdr:to>
      <xdr:col>7</xdr:col>
      <xdr:colOff>975360</xdr:colOff>
      <xdr:row>3</xdr:row>
      <xdr:rowOff>596900</xdr:rowOff>
    </xdr:to>
    <xdr:pic>
      <xdr:nvPicPr>
        <xdr:cNvPr id="5" name="图片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4" cstate="print"/>
        <a:stretch>
          <a:fillRect/>
        </a:stretch>
      </xdr:blipFill>
      <xdr:spPr>
        <a:xfrm>
          <a:off x="6161405" y="903605"/>
          <a:ext cx="495935" cy="344170"/>
        </a:xfrm>
        <a:prstGeom prst="rect">
          <a:avLst/>
        </a:prstGeom>
        <a:noFill/>
        <a:ln w="9525">
          <a:noFill/>
        </a:ln>
      </xdr:spPr>
    </xdr:pic>
    <xdr:clientData/>
  </xdr:twoCellAnchor>
  <xdr:twoCellAnchor>
    <xdr:from>
      <xdr:col>7</xdr:col>
      <xdr:colOff>287382</xdr:colOff>
      <xdr:row>18</xdr:row>
      <xdr:rowOff>62050</xdr:rowOff>
    </xdr:from>
    <xdr:to>
      <xdr:col>7</xdr:col>
      <xdr:colOff>1082040</xdr:colOff>
      <xdr:row>18</xdr:row>
      <xdr:rowOff>316775</xdr:rowOff>
    </xdr:to>
    <xdr:pic>
      <xdr:nvPicPr>
        <xdr:cNvPr id="6" name="图片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5" cstate="print"/>
        <a:stretch>
          <a:fillRect/>
        </a:stretch>
      </xdr:blipFill>
      <xdr:spPr>
        <a:xfrm>
          <a:off x="5969000" y="6681470"/>
          <a:ext cx="795020" cy="254635"/>
        </a:xfrm>
        <a:prstGeom prst="rect">
          <a:avLst/>
        </a:prstGeom>
      </xdr:spPr>
    </xdr:pic>
    <xdr:clientData/>
  </xdr:twoCellAnchor>
  <xdr:twoCellAnchor>
    <xdr:from>
      <xdr:col>7</xdr:col>
      <xdr:colOff>291193</xdr:colOff>
      <xdr:row>19</xdr:row>
      <xdr:rowOff>76200</xdr:rowOff>
    </xdr:from>
    <xdr:to>
      <xdr:col>7</xdr:col>
      <xdr:colOff>1123950</xdr:colOff>
      <xdr:row>19</xdr:row>
      <xdr:rowOff>339634</xdr:rowOff>
    </xdr:to>
    <xdr:pic>
      <xdr:nvPicPr>
        <xdr:cNvPr id="7" name="图片 24">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6" cstate="print"/>
        <a:srcRect/>
        <a:stretch>
          <a:fillRect/>
        </a:stretch>
      </xdr:blipFill>
      <xdr:spPr>
        <a:xfrm>
          <a:off x="5972810" y="7058025"/>
          <a:ext cx="833120" cy="262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121920</xdr:colOff>
      <xdr:row>20</xdr:row>
      <xdr:rowOff>922655</xdr:rowOff>
    </xdr:from>
    <xdr:to>
      <xdr:col>7</xdr:col>
      <xdr:colOff>1325880</xdr:colOff>
      <xdr:row>23</xdr:row>
      <xdr:rowOff>91440</xdr:rowOff>
    </xdr:to>
    <xdr:pic>
      <xdr:nvPicPr>
        <xdr:cNvPr id="8" name="图片 7" descr="希勒-升降机">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7" cstate="print"/>
        <a:srcRect/>
        <a:stretch>
          <a:fillRect/>
        </a:stretch>
      </xdr:blipFill>
      <xdr:spPr>
        <a:xfrm>
          <a:off x="5803900" y="8056245"/>
          <a:ext cx="1203960" cy="1516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129540</xdr:colOff>
      <xdr:row>25</xdr:row>
      <xdr:rowOff>715645</xdr:rowOff>
    </xdr:from>
    <xdr:to>
      <xdr:col>7</xdr:col>
      <xdr:colOff>1327785</xdr:colOff>
      <xdr:row>28</xdr:row>
      <xdr:rowOff>198120</xdr:rowOff>
    </xdr:to>
    <xdr:pic>
      <xdr:nvPicPr>
        <xdr:cNvPr id="9" name="图片 8">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8" cstate="print"/>
        <a:srcRect/>
        <a:stretch>
          <a:fillRect/>
        </a:stretch>
      </xdr:blipFill>
      <xdr:spPr>
        <a:xfrm>
          <a:off x="5811520" y="11237595"/>
          <a:ext cx="1198245" cy="1242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53340</xdr:colOff>
      <xdr:row>30</xdr:row>
      <xdr:rowOff>511175</xdr:rowOff>
    </xdr:from>
    <xdr:to>
      <xdr:col>7</xdr:col>
      <xdr:colOff>1360805</xdr:colOff>
      <xdr:row>33</xdr:row>
      <xdr:rowOff>45720</xdr:rowOff>
    </xdr:to>
    <xdr:pic>
      <xdr:nvPicPr>
        <xdr:cNvPr id="10" name="图片 9">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9" cstate="print"/>
        <a:srcRect/>
        <a:stretch>
          <a:fillRect/>
        </a:stretch>
      </xdr:blipFill>
      <xdr:spPr>
        <a:xfrm>
          <a:off x="5735320" y="13836650"/>
          <a:ext cx="1307465" cy="1100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106680</xdr:colOff>
      <xdr:row>34</xdr:row>
      <xdr:rowOff>802005</xdr:rowOff>
    </xdr:from>
    <xdr:to>
      <xdr:col>7</xdr:col>
      <xdr:colOff>1336675</xdr:colOff>
      <xdr:row>37</xdr:row>
      <xdr:rowOff>212725</xdr:rowOff>
    </xdr:to>
    <xdr:pic>
      <xdr:nvPicPr>
        <xdr:cNvPr id="11" name="图片 10">
          <a:extLst>
            <a:ext uri="{FF2B5EF4-FFF2-40B4-BE49-F238E27FC236}">
              <a16:creationId xmlns:a16="http://schemas.microsoft.com/office/drawing/2014/main" id="{00000000-0008-0000-0600-00000B000000}"/>
            </a:ext>
          </a:extLst>
        </xdr:cNvPr>
        <xdr:cNvPicPr>
          <a:picLocks noChangeAspect="1"/>
        </xdr:cNvPicPr>
      </xdr:nvPicPr>
      <xdr:blipFill>
        <a:blip xmlns:r="http://schemas.openxmlformats.org/officeDocument/2006/relationships" r:embed="rId10" cstate="print"/>
        <a:srcRect/>
        <a:stretch>
          <a:fillRect/>
        </a:stretch>
      </xdr:blipFill>
      <xdr:spPr>
        <a:xfrm>
          <a:off x="5788660" y="15895955"/>
          <a:ext cx="1229995" cy="1177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312420</xdr:colOff>
      <xdr:row>38</xdr:row>
      <xdr:rowOff>15241</xdr:rowOff>
    </xdr:from>
    <xdr:to>
      <xdr:col>7</xdr:col>
      <xdr:colOff>1035699</xdr:colOff>
      <xdr:row>39</xdr:row>
      <xdr:rowOff>327661</xdr:rowOff>
    </xdr:to>
    <xdr:pic>
      <xdr:nvPicPr>
        <xdr:cNvPr id="12" name="图片 2">
          <a:extLst>
            <a:ext uri="{FF2B5EF4-FFF2-40B4-BE49-F238E27FC236}">
              <a16:creationId xmlns:a16="http://schemas.microsoft.com/office/drawing/2014/main" id="{00000000-0008-0000-0600-00000C000000}"/>
            </a:ext>
          </a:extLst>
        </xdr:cNvPr>
        <xdr:cNvPicPr>
          <a:picLocks noChangeAspect="1"/>
        </xdr:cNvPicPr>
      </xdr:nvPicPr>
      <xdr:blipFill>
        <a:blip xmlns:r="http://schemas.openxmlformats.org/officeDocument/2006/relationships" r:embed="rId11" cstate="print"/>
        <a:srcRect/>
        <a:stretch>
          <a:fillRect/>
        </a:stretch>
      </xdr:blipFill>
      <xdr:spPr>
        <a:xfrm>
          <a:off x="5994400" y="17358995"/>
          <a:ext cx="723265" cy="7950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175260</xdr:colOff>
      <xdr:row>52</xdr:row>
      <xdr:rowOff>83820</xdr:rowOff>
    </xdr:from>
    <xdr:to>
      <xdr:col>7</xdr:col>
      <xdr:colOff>1257300</xdr:colOff>
      <xdr:row>55</xdr:row>
      <xdr:rowOff>175260</xdr:rowOff>
    </xdr:to>
    <xdr:pic>
      <xdr:nvPicPr>
        <xdr:cNvPr id="13" name="Picture 14614">
          <a:extLst>
            <a:ext uri="{FF2B5EF4-FFF2-40B4-BE49-F238E27FC236}">
              <a16:creationId xmlns:a16="http://schemas.microsoft.com/office/drawing/2014/main" id="{00000000-0008-0000-0600-00000D000000}"/>
            </a:ext>
          </a:extLst>
        </xdr:cNvPr>
        <xdr:cNvPicPr>
          <a:picLocks noChangeAspect="1"/>
        </xdr:cNvPicPr>
      </xdr:nvPicPr>
      <xdr:blipFill>
        <a:blip xmlns:r="http://schemas.openxmlformats.org/officeDocument/2006/relationships" r:embed="rId12" cstate="print"/>
        <a:srcRect/>
        <a:stretch>
          <a:fillRect/>
        </a:stretch>
      </xdr:blipFill>
      <xdr:spPr>
        <a:xfrm>
          <a:off x="5857240" y="24535765"/>
          <a:ext cx="1082040" cy="1657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7</xdr:col>
      <xdr:colOff>175260</xdr:colOff>
      <xdr:row>56</xdr:row>
      <xdr:rowOff>167640</xdr:rowOff>
    </xdr:from>
    <xdr:to>
      <xdr:col>7</xdr:col>
      <xdr:colOff>1242060</xdr:colOff>
      <xdr:row>59</xdr:row>
      <xdr:rowOff>160020</xdr:rowOff>
    </xdr:to>
    <xdr:pic>
      <xdr:nvPicPr>
        <xdr:cNvPr id="14" name="图片 11">
          <a:extLst>
            <a:ext uri="{FF2B5EF4-FFF2-40B4-BE49-F238E27FC236}">
              <a16:creationId xmlns:a16="http://schemas.microsoft.com/office/drawing/2014/main" id="{00000000-0008-0000-0600-00000E000000}"/>
            </a:ext>
          </a:extLst>
        </xdr:cNvPr>
        <xdr:cNvPicPr>
          <a:picLocks noChangeAspect="1"/>
        </xdr:cNvPicPr>
      </xdr:nvPicPr>
      <xdr:blipFill>
        <a:blip xmlns:r="http://schemas.openxmlformats.org/officeDocument/2006/relationships" r:embed="rId13" cstate="print"/>
        <a:srcRect/>
        <a:stretch>
          <a:fillRect/>
        </a:stretch>
      </xdr:blipFill>
      <xdr:spPr>
        <a:xfrm>
          <a:off x="5857240" y="26707465"/>
          <a:ext cx="1066800" cy="155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99060</xdr:colOff>
      <xdr:row>60</xdr:row>
      <xdr:rowOff>312420</xdr:rowOff>
    </xdr:from>
    <xdr:to>
      <xdr:col>7</xdr:col>
      <xdr:colOff>1272540</xdr:colOff>
      <xdr:row>63</xdr:row>
      <xdr:rowOff>365760</xdr:rowOff>
    </xdr:to>
    <xdr:pic>
      <xdr:nvPicPr>
        <xdr:cNvPr id="15" name="Picture 2" descr="企业微信截图_16029178471799">
          <a:extLst>
            <a:ext uri="{FF2B5EF4-FFF2-40B4-BE49-F238E27FC236}">
              <a16:creationId xmlns:a16="http://schemas.microsoft.com/office/drawing/2014/main" id="{00000000-0008-0000-0600-00000F000000}"/>
            </a:ext>
          </a:extLst>
        </xdr:cNvPr>
        <xdr:cNvPicPr>
          <a:picLocks noChangeAspect="1"/>
        </xdr:cNvPicPr>
      </xdr:nvPicPr>
      <xdr:blipFill>
        <a:blip xmlns:r="http://schemas.openxmlformats.org/officeDocument/2006/relationships" r:embed="rId14" cstate="print"/>
        <a:srcRect/>
        <a:stretch>
          <a:fillRect/>
        </a:stretch>
      </xdr:blipFill>
      <xdr:spPr>
        <a:xfrm>
          <a:off x="5781040" y="28940125"/>
          <a:ext cx="1173480"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91440</xdr:colOff>
      <xdr:row>41</xdr:row>
      <xdr:rowOff>228600</xdr:rowOff>
    </xdr:from>
    <xdr:to>
      <xdr:col>7</xdr:col>
      <xdr:colOff>1288473</xdr:colOff>
      <xdr:row>44</xdr:row>
      <xdr:rowOff>22860</xdr:rowOff>
    </xdr:to>
    <xdr:pic>
      <xdr:nvPicPr>
        <xdr:cNvPr id="16" name="图片 4">
          <a:extLst>
            <a:ext uri="{FF2B5EF4-FFF2-40B4-BE49-F238E27FC236}">
              <a16:creationId xmlns:a16="http://schemas.microsoft.com/office/drawing/2014/main" id="{00000000-0008-0000-0600-000010000000}"/>
            </a:ext>
          </a:extLst>
        </xdr:cNvPr>
        <xdr:cNvPicPr>
          <a:picLocks noChangeAspect="1"/>
        </xdr:cNvPicPr>
      </xdr:nvPicPr>
      <xdr:blipFill>
        <a:blip xmlns:r="http://schemas.openxmlformats.org/officeDocument/2006/relationships" r:embed="rId15" cstate="print"/>
        <a:srcRect/>
        <a:stretch>
          <a:fillRect/>
        </a:stretch>
      </xdr:blipFill>
      <xdr:spPr>
        <a:xfrm>
          <a:off x="5773420" y="18938875"/>
          <a:ext cx="1196975" cy="1360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90805</xdr:colOff>
      <xdr:row>47</xdr:row>
      <xdr:rowOff>815975</xdr:rowOff>
    </xdr:from>
    <xdr:to>
      <xdr:col>7</xdr:col>
      <xdr:colOff>1318260</xdr:colOff>
      <xdr:row>50</xdr:row>
      <xdr:rowOff>198120</xdr:rowOff>
    </xdr:to>
    <xdr:pic>
      <xdr:nvPicPr>
        <xdr:cNvPr id="17" name="图片 3">
          <a:extLst>
            <a:ext uri="{FF2B5EF4-FFF2-40B4-BE49-F238E27FC236}">
              <a16:creationId xmlns:a16="http://schemas.microsoft.com/office/drawing/2014/main" id="{00000000-0008-0000-0600-000011000000}"/>
            </a:ext>
          </a:extLst>
        </xdr:cNvPr>
        <xdr:cNvPicPr>
          <a:picLocks noChangeAspect="1"/>
        </xdr:cNvPicPr>
      </xdr:nvPicPr>
      <xdr:blipFill>
        <a:blip xmlns:r="http://schemas.openxmlformats.org/officeDocument/2006/relationships" r:embed="rId16" cstate="print"/>
        <a:srcRect/>
        <a:stretch>
          <a:fillRect/>
        </a:stretch>
      </xdr:blipFill>
      <xdr:spPr>
        <a:xfrm>
          <a:off x="5772785" y="22364065"/>
          <a:ext cx="1227455" cy="1242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146050</xdr:colOff>
      <xdr:row>65</xdr:row>
      <xdr:rowOff>118110</xdr:rowOff>
    </xdr:from>
    <xdr:to>
      <xdr:col>7</xdr:col>
      <xdr:colOff>901065</xdr:colOff>
      <xdr:row>65</xdr:row>
      <xdr:rowOff>584200</xdr:rowOff>
    </xdr:to>
    <xdr:pic>
      <xdr:nvPicPr>
        <xdr:cNvPr id="18" name="图片 10">
          <a:extLst>
            <a:ext uri="{FF2B5EF4-FFF2-40B4-BE49-F238E27FC236}">
              <a16:creationId xmlns:a16="http://schemas.microsoft.com/office/drawing/2014/main" id="{00000000-0008-0000-0600-000012000000}"/>
            </a:ext>
          </a:extLst>
        </xdr:cNvPr>
        <xdr:cNvPicPr>
          <a:picLocks noChangeAspect="1"/>
        </xdr:cNvPicPr>
      </xdr:nvPicPr>
      <xdr:blipFill>
        <a:blip xmlns:r="http://schemas.openxmlformats.org/officeDocument/2006/relationships" r:embed="rId17" cstate="print"/>
        <a:stretch>
          <a:fillRect/>
        </a:stretch>
      </xdr:blipFill>
      <xdr:spPr>
        <a:xfrm>
          <a:off x="5828030" y="31355665"/>
          <a:ext cx="755015" cy="466090"/>
        </a:xfrm>
        <a:prstGeom prst="rect">
          <a:avLst/>
        </a:prstGeom>
        <a:noFill/>
        <a:ln w="9525">
          <a:noFill/>
        </a:ln>
      </xdr:spPr>
    </xdr:pic>
    <xdr:clientData/>
  </xdr:twoCellAnchor>
  <xdr:twoCellAnchor editAs="oneCell">
    <xdr:from>
      <xdr:col>7</xdr:col>
      <xdr:colOff>51435</xdr:colOff>
      <xdr:row>66</xdr:row>
      <xdr:rowOff>64135</xdr:rowOff>
    </xdr:from>
    <xdr:to>
      <xdr:col>7</xdr:col>
      <xdr:colOff>1145540</xdr:colOff>
      <xdr:row>67</xdr:row>
      <xdr:rowOff>43815</xdr:rowOff>
    </xdr:to>
    <xdr:pic>
      <xdr:nvPicPr>
        <xdr:cNvPr id="19" name="图片 18" descr="5247e16a61bccb2eca9f203c64bfa44">
          <a:extLst>
            <a:ext uri="{FF2B5EF4-FFF2-40B4-BE49-F238E27FC236}">
              <a16:creationId xmlns:a16="http://schemas.microsoft.com/office/drawing/2014/main" id="{00000000-0008-0000-0600-000013000000}"/>
            </a:ext>
          </a:extLst>
        </xdr:cNvPr>
        <xdr:cNvPicPr>
          <a:picLocks noChangeAspect="1"/>
        </xdr:cNvPicPr>
      </xdr:nvPicPr>
      <xdr:blipFill>
        <a:blip xmlns:r="http://schemas.openxmlformats.org/officeDocument/2006/relationships" r:embed="rId18" cstate="print"/>
        <a:stretch>
          <a:fillRect/>
        </a:stretch>
      </xdr:blipFill>
      <xdr:spPr>
        <a:xfrm>
          <a:off x="5733415" y="32014160"/>
          <a:ext cx="1094105" cy="741680"/>
        </a:xfrm>
        <a:prstGeom prst="rect">
          <a:avLst/>
        </a:prstGeom>
      </xdr:spPr>
    </xdr:pic>
    <xdr:clientData/>
  </xdr:twoCellAnchor>
  <xdr:twoCellAnchor editAs="oneCell">
    <xdr:from>
      <xdr:col>7</xdr:col>
      <xdr:colOff>372745</xdr:colOff>
      <xdr:row>67</xdr:row>
      <xdr:rowOff>768985</xdr:rowOff>
    </xdr:from>
    <xdr:to>
      <xdr:col>7</xdr:col>
      <xdr:colOff>908050</xdr:colOff>
      <xdr:row>68</xdr:row>
      <xdr:rowOff>289559</xdr:rowOff>
    </xdr:to>
    <xdr:pic>
      <xdr:nvPicPr>
        <xdr:cNvPr id="20" name="图片 19" descr="1614239151(1)">
          <a:extLst>
            <a:ext uri="{FF2B5EF4-FFF2-40B4-BE49-F238E27FC236}">
              <a16:creationId xmlns:a16="http://schemas.microsoft.com/office/drawing/2014/main" id="{00000000-0008-0000-0600-000014000000}"/>
            </a:ext>
          </a:extLst>
        </xdr:cNvPr>
        <xdr:cNvPicPr>
          <a:picLocks noChangeAspect="1"/>
        </xdr:cNvPicPr>
      </xdr:nvPicPr>
      <xdr:blipFill>
        <a:blip xmlns:r="http://schemas.openxmlformats.org/officeDocument/2006/relationships" r:embed="rId19" cstate="print"/>
        <a:srcRect l="24833" t="5519" r="27529" b="25259"/>
        <a:stretch>
          <a:fillRect/>
        </a:stretch>
      </xdr:blipFill>
      <xdr:spPr>
        <a:xfrm>
          <a:off x="6054725" y="33481010"/>
          <a:ext cx="535305" cy="308610"/>
        </a:xfrm>
        <a:prstGeom prst="rect">
          <a:avLst/>
        </a:prstGeom>
      </xdr:spPr>
    </xdr:pic>
    <xdr:clientData/>
  </xdr:twoCellAnchor>
  <xdr:twoCellAnchor editAs="oneCell">
    <xdr:from>
      <xdr:col>7</xdr:col>
      <xdr:colOff>269240</xdr:colOff>
      <xdr:row>67</xdr:row>
      <xdr:rowOff>150495</xdr:rowOff>
    </xdr:from>
    <xdr:to>
      <xdr:col>7</xdr:col>
      <xdr:colOff>815975</xdr:colOff>
      <xdr:row>67</xdr:row>
      <xdr:rowOff>683260</xdr:rowOff>
    </xdr:to>
    <xdr:pic>
      <xdr:nvPicPr>
        <xdr:cNvPr id="21" name="图片 20" descr="1614231437(1)">
          <a:extLst>
            <a:ext uri="{FF2B5EF4-FFF2-40B4-BE49-F238E27FC236}">
              <a16:creationId xmlns:a16="http://schemas.microsoft.com/office/drawing/2014/main" id="{00000000-0008-0000-0600-000015000000}"/>
            </a:ext>
          </a:extLst>
        </xdr:cNvPr>
        <xdr:cNvPicPr>
          <a:picLocks noChangeAspect="1"/>
        </xdr:cNvPicPr>
      </xdr:nvPicPr>
      <xdr:blipFill>
        <a:blip xmlns:r="http://schemas.openxmlformats.org/officeDocument/2006/relationships" r:embed="rId20" cstate="print"/>
        <a:srcRect l="22749" t="10124" r="21498" b="6130"/>
        <a:stretch>
          <a:fillRect/>
        </a:stretch>
      </xdr:blipFill>
      <xdr:spPr>
        <a:xfrm>
          <a:off x="5951220" y="32862520"/>
          <a:ext cx="546735" cy="53276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9</xdr:col>
      <xdr:colOff>76110</xdr:colOff>
      <xdr:row>4</xdr:row>
      <xdr:rowOff>88991</xdr:rowOff>
    </xdr:from>
    <xdr:to>
      <xdr:col>9</xdr:col>
      <xdr:colOff>1396002</xdr:colOff>
      <xdr:row>7</xdr:row>
      <xdr:rowOff>92983</xdr:rowOff>
    </xdr:to>
    <xdr:pic>
      <xdr:nvPicPr>
        <xdr:cNvPr id="6" name="图片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1" cstate="print"/>
        <a:srcRect/>
        <a:stretch>
          <a:fillRect/>
        </a:stretch>
      </xdr:blipFill>
      <xdr:spPr>
        <a:xfrm>
          <a:off x="6619875" y="1079500"/>
          <a:ext cx="933450" cy="537210"/>
        </a:xfrm>
        <a:prstGeom prst="rect">
          <a:avLst/>
        </a:prstGeom>
        <a:noFill/>
        <a:ln w="9525">
          <a:noFill/>
          <a:miter lim="800000"/>
          <a:headEnd/>
          <a:tailEnd/>
        </a:ln>
      </xdr:spPr>
    </xdr:pic>
    <xdr:clientData/>
  </xdr:twoCellAnchor>
  <xdr:twoCellAnchor>
    <xdr:from>
      <xdr:col>9</xdr:col>
      <xdr:colOff>39473</xdr:colOff>
      <xdr:row>10</xdr:row>
      <xdr:rowOff>9071</xdr:rowOff>
    </xdr:from>
    <xdr:to>
      <xdr:col>9</xdr:col>
      <xdr:colOff>1432640</xdr:colOff>
      <xdr:row>13</xdr:row>
      <xdr:rowOff>61685</xdr:rowOff>
    </xdr:to>
    <xdr:pic>
      <xdr:nvPicPr>
        <xdr:cNvPr id="7" name="图片 6">
          <a:extLst>
            <a:ext uri="{FF2B5EF4-FFF2-40B4-BE49-F238E27FC236}">
              <a16:creationId xmlns:a16="http://schemas.microsoft.com/office/drawing/2014/main" id="{00000000-0008-0000-0700-000007000000}"/>
            </a:ext>
          </a:extLst>
        </xdr:cNvPr>
        <xdr:cNvPicPr>
          <a:picLocks noChangeAspect="1" noChangeArrowheads="1"/>
        </xdr:cNvPicPr>
      </xdr:nvPicPr>
      <xdr:blipFill>
        <a:blip xmlns:r="http://schemas.openxmlformats.org/officeDocument/2006/relationships" r:embed="rId2" cstate="print"/>
        <a:srcRect/>
        <a:stretch>
          <a:fillRect/>
        </a:stretch>
      </xdr:blipFill>
      <xdr:spPr>
        <a:xfrm>
          <a:off x="6583680" y="2066290"/>
          <a:ext cx="969645" cy="586105"/>
        </a:xfrm>
        <a:prstGeom prst="rect">
          <a:avLst/>
        </a:prstGeom>
        <a:noFill/>
        <a:ln w="9525">
          <a:noFill/>
          <a:miter lim="800000"/>
          <a:headEnd/>
          <a:tailEnd/>
        </a:ln>
      </xdr:spPr>
    </xdr:pic>
    <xdr:clientData/>
  </xdr:twoCellAnchor>
  <xdr:twoCellAnchor>
    <xdr:from>
      <xdr:col>9</xdr:col>
      <xdr:colOff>58593</xdr:colOff>
      <xdr:row>14</xdr:row>
      <xdr:rowOff>140607</xdr:rowOff>
    </xdr:from>
    <xdr:to>
      <xdr:col>9</xdr:col>
      <xdr:colOff>1413519</xdr:colOff>
      <xdr:row>18</xdr:row>
      <xdr:rowOff>172357</xdr:rowOff>
    </xdr:to>
    <xdr:pic>
      <xdr:nvPicPr>
        <xdr:cNvPr id="8" name="图片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3" cstate="print"/>
        <a:srcRect/>
        <a:stretch>
          <a:fillRect/>
        </a:stretch>
      </xdr:blipFill>
      <xdr:spPr>
        <a:xfrm>
          <a:off x="6602730" y="2908935"/>
          <a:ext cx="950595" cy="742950"/>
        </a:xfrm>
        <a:prstGeom prst="rect">
          <a:avLst/>
        </a:prstGeom>
        <a:noFill/>
        <a:ln w="9525">
          <a:noFill/>
          <a:miter lim="800000"/>
          <a:headEnd/>
          <a:tailEnd/>
        </a:ln>
      </xdr:spPr>
    </xdr:pic>
    <xdr:clientData/>
  </xdr:twoCellAnchor>
  <xdr:twoCellAnchor>
    <xdr:from>
      <xdr:col>9</xdr:col>
      <xdr:colOff>79983</xdr:colOff>
      <xdr:row>20</xdr:row>
      <xdr:rowOff>136071</xdr:rowOff>
    </xdr:from>
    <xdr:to>
      <xdr:col>9</xdr:col>
      <xdr:colOff>1392129</xdr:colOff>
      <xdr:row>24</xdr:row>
      <xdr:rowOff>190500</xdr:rowOff>
    </xdr:to>
    <xdr:pic>
      <xdr:nvPicPr>
        <xdr:cNvPr id="9" name="图片 12">
          <a:extLst>
            <a:ext uri="{FF2B5EF4-FFF2-40B4-BE49-F238E27FC236}">
              <a16:creationId xmlns:a16="http://schemas.microsoft.com/office/drawing/2014/main" id="{00000000-0008-0000-0700-000009000000}"/>
            </a:ext>
          </a:extLst>
        </xdr:cNvPr>
        <xdr:cNvPicPr>
          <a:picLocks noChangeAspect="1"/>
        </xdr:cNvPicPr>
      </xdr:nvPicPr>
      <xdr:blipFill>
        <a:blip xmlns:r="http://schemas.openxmlformats.org/officeDocument/2006/relationships" r:embed="rId4" cstate="print"/>
        <a:srcRect/>
        <a:stretch>
          <a:fillRect/>
        </a:stretch>
      </xdr:blipFill>
      <xdr:spPr>
        <a:xfrm>
          <a:off x="6623685" y="3971290"/>
          <a:ext cx="929640" cy="753110"/>
        </a:xfrm>
        <a:prstGeom prst="rect">
          <a:avLst/>
        </a:prstGeom>
        <a:noFill/>
        <a:ln w="9525">
          <a:noFill/>
          <a:miter lim="800000"/>
          <a:headEnd/>
          <a:tailEnd/>
        </a:ln>
      </xdr:spPr>
    </xdr:pic>
    <xdr:clientData/>
  </xdr:twoCellAnchor>
  <xdr:twoCellAnchor>
    <xdr:from>
      <xdr:col>9</xdr:col>
      <xdr:colOff>46628</xdr:colOff>
      <xdr:row>26</xdr:row>
      <xdr:rowOff>58964</xdr:rowOff>
    </xdr:from>
    <xdr:to>
      <xdr:col>9</xdr:col>
      <xdr:colOff>1425485</xdr:colOff>
      <xdr:row>29</xdr:row>
      <xdr:rowOff>72571</xdr:rowOff>
    </xdr:to>
    <xdr:pic>
      <xdr:nvPicPr>
        <xdr:cNvPr id="10" name="图片 10">
          <a:extLst>
            <a:ext uri="{FF2B5EF4-FFF2-40B4-BE49-F238E27FC236}">
              <a16:creationId xmlns:a16="http://schemas.microsoft.com/office/drawing/2014/main" id="{00000000-0008-0000-0700-00000A000000}"/>
            </a:ext>
          </a:extLst>
        </xdr:cNvPr>
        <xdr:cNvPicPr>
          <a:picLocks noChangeAspect="1"/>
        </xdr:cNvPicPr>
      </xdr:nvPicPr>
      <xdr:blipFill>
        <a:blip xmlns:r="http://schemas.openxmlformats.org/officeDocument/2006/relationships" r:embed="rId5" cstate="print"/>
        <a:srcRect/>
        <a:stretch>
          <a:fillRect/>
        </a:stretch>
      </xdr:blipFill>
      <xdr:spPr>
        <a:xfrm>
          <a:off x="6590665" y="4960620"/>
          <a:ext cx="962660" cy="547370"/>
        </a:xfrm>
        <a:prstGeom prst="rect">
          <a:avLst/>
        </a:prstGeom>
        <a:noFill/>
        <a:ln w="9525">
          <a:noFill/>
          <a:miter lim="800000"/>
          <a:headEnd/>
          <a:tailEnd/>
        </a:ln>
      </xdr:spPr>
    </xdr:pic>
    <xdr:clientData/>
  </xdr:twoCellAnchor>
  <xdr:twoCellAnchor>
    <xdr:from>
      <xdr:col>9</xdr:col>
      <xdr:colOff>61822</xdr:colOff>
      <xdr:row>29</xdr:row>
      <xdr:rowOff>27214</xdr:rowOff>
    </xdr:from>
    <xdr:to>
      <xdr:col>9</xdr:col>
      <xdr:colOff>1410290</xdr:colOff>
      <xdr:row>31</xdr:row>
      <xdr:rowOff>180521</xdr:rowOff>
    </xdr:to>
    <xdr:pic>
      <xdr:nvPicPr>
        <xdr:cNvPr id="11" name="图片 11">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6" cstate="print"/>
        <a:srcRect/>
        <a:stretch>
          <a:fillRect/>
        </a:stretch>
      </xdr:blipFill>
      <xdr:spPr>
        <a:xfrm>
          <a:off x="6605905" y="5462270"/>
          <a:ext cx="947420" cy="506730"/>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8</xdr:col>
      <xdr:colOff>64323</xdr:colOff>
      <xdr:row>58</xdr:row>
      <xdr:rowOff>125830</xdr:rowOff>
    </xdr:from>
    <xdr:to>
      <xdr:col>8</xdr:col>
      <xdr:colOff>1144323</xdr:colOff>
      <xdr:row>58</xdr:row>
      <xdr:rowOff>454286</xdr:rowOff>
    </xdr:to>
    <xdr:pic>
      <xdr:nvPicPr>
        <xdr:cNvPr id="2" name="Picture 260" descr="无标题">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6800850" y="29424630"/>
          <a:ext cx="1080135" cy="3282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334356</xdr:colOff>
      <xdr:row>70</xdr:row>
      <xdr:rowOff>78440</xdr:rowOff>
    </xdr:from>
    <xdr:to>
      <xdr:col>8</xdr:col>
      <xdr:colOff>874290</xdr:colOff>
      <xdr:row>70</xdr:row>
      <xdr:rowOff>802047</xdr:rowOff>
    </xdr:to>
    <xdr:pic>
      <xdr:nvPicPr>
        <xdr:cNvPr id="3" name="Picture 191" descr="%8Z9@8NJA7)CS2NN2%Y}D81">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a:xfrm>
          <a:off x="7070725" y="37191315"/>
          <a:ext cx="539750" cy="723900"/>
        </a:xfrm>
        <a:prstGeom prst="rect">
          <a:avLst/>
        </a:prstGeom>
        <a:noFill/>
        <a:ln w="9525">
          <a:noFill/>
          <a:miter lim="800000"/>
          <a:headEnd/>
          <a:tailEnd/>
        </a:ln>
      </xdr:spPr>
    </xdr:pic>
    <xdr:clientData/>
  </xdr:twoCellAnchor>
  <xdr:twoCellAnchor>
    <xdr:from>
      <xdr:col>8</xdr:col>
      <xdr:colOff>295910</xdr:colOff>
      <xdr:row>94</xdr:row>
      <xdr:rowOff>48895</xdr:rowOff>
    </xdr:from>
    <xdr:to>
      <xdr:col>8</xdr:col>
      <xdr:colOff>974090</xdr:colOff>
      <xdr:row>94</xdr:row>
      <xdr:rowOff>654685</xdr:rowOff>
    </xdr:to>
    <xdr:pic>
      <xdr:nvPicPr>
        <xdr:cNvPr id="4" name="Picture 1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3" cstate="print"/>
        <a:srcRect/>
        <a:stretch>
          <a:fillRect/>
        </a:stretch>
      </xdr:blipFill>
      <xdr:spPr>
        <a:xfrm>
          <a:off x="7032625" y="48112045"/>
          <a:ext cx="678180" cy="605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8</xdr:col>
      <xdr:colOff>157485</xdr:colOff>
      <xdr:row>102</xdr:row>
      <xdr:rowOff>96371</xdr:rowOff>
    </xdr:from>
    <xdr:to>
      <xdr:col>8</xdr:col>
      <xdr:colOff>1005441</xdr:colOff>
      <xdr:row>102</xdr:row>
      <xdr:rowOff>688490</xdr:rowOff>
    </xdr:to>
    <xdr:pic>
      <xdr:nvPicPr>
        <xdr:cNvPr id="5" name="图片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4" cstate="print"/>
        <a:srcRect/>
        <a:stretch>
          <a:fillRect/>
        </a:stretch>
      </xdr:blipFill>
      <xdr:spPr>
        <a:xfrm>
          <a:off x="6894195" y="52753895"/>
          <a:ext cx="847725" cy="592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1029335</xdr:colOff>
      <xdr:row>102</xdr:row>
      <xdr:rowOff>161290</xdr:rowOff>
    </xdr:from>
    <xdr:to>
      <xdr:col>8</xdr:col>
      <xdr:colOff>1605915</xdr:colOff>
      <xdr:row>102</xdr:row>
      <xdr:rowOff>614680</xdr:rowOff>
    </xdr:to>
    <xdr:pic>
      <xdr:nvPicPr>
        <xdr:cNvPr id="6" name="图片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5" cstate="print"/>
        <a:srcRect/>
        <a:stretch>
          <a:fillRect/>
        </a:stretch>
      </xdr:blipFill>
      <xdr:spPr>
        <a:xfrm>
          <a:off x="7766050" y="52819300"/>
          <a:ext cx="499745" cy="4533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185420</xdr:colOff>
      <xdr:row>112</xdr:row>
      <xdr:rowOff>112395</xdr:rowOff>
    </xdr:from>
    <xdr:to>
      <xdr:col>8</xdr:col>
      <xdr:colOff>1184910</xdr:colOff>
      <xdr:row>114</xdr:row>
      <xdr:rowOff>132080</xdr:rowOff>
    </xdr:to>
    <xdr:pic>
      <xdr:nvPicPr>
        <xdr:cNvPr id="7" name="图片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6" cstate="email"/>
        <a:stretch>
          <a:fillRect/>
        </a:stretch>
      </xdr:blipFill>
      <xdr:spPr>
        <a:xfrm>
          <a:off x="6922135" y="58816875"/>
          <a:ext cx="999490" cy="575945"/>
        </a:xfrm>
        <a:prstGeom prst="rect">
          <a:avLst/>
        </a:prstGeom>
      </xdr:spPr>
    </xdr:pic>
    <xdr:clientData/>
  </xdr:twoCellAnchor>
  <xdr:twoCellAnchor>
    <xdr:from>
      <xdr:col>8</xdr:col>
      <xdr:colOff>123499</xdr:colOff>
      <xdr:row>105</xdr:row>
      <xdr:rowOff>44599</xdr:rowOff>
    </xdr:from>
    <xdr:to>
      <xdr:col>8</xdr:col>
      <xdr:colOff>1085148</xdr:colOff>
      <xdr:row>105</xdr:row>
      <xdr:rowOff>691739</xdr:rowOff>
    </xdr:to>
    <xdr:pic>
      <xdr:nvPicPr>
        <xdr:cNvPr id="8" name="图片 7" descr="C:\Users\Administrator\AppData\Roaming\Tencent\Users\464411019\QQ\WinTemp\RichOle\TRDJ7~FKMO`E2X)`S36`]]I.png">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7" cstate="print"/>
        <a:srcRect/>
        <a:stretch>
          <a:fillRect/>
        </a:stretch>
      </xdr:blipFill>
      <xdr:spPr>
        <a:xfrm>
          <a:off x="6859905" y="54900830"/>
          <a:ext cx="961390" cy="6470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135277</xdr:colOff>
      <xdr:row>106</xdr:row>
      <xdr:rowOff>79673</xdr:rowOff>
    </xdr:from>
    <xdr:to>
      <xdr:col>8</xdr:col>
      <xdr:colOff>1082895</xdr:colOff>
      <xdr:row>106</xdr:row>
      <xdr:rowOff>703280</xdr:rowOff>
    </xdr:to>
    <xdr:pic>
      <xdr:nvPicPr>
        <xdr:cNvPr id="9" name="图片 8" descr="C:\Users\Administrator\AppData\Roaming\Tencent\Users\464411019\QQ\WinTemp\RichOle\O~J[D28)IR03FA])GZ27(}W.png">
          <a:extLst>
            <a:ext uri="{FF2B5EF4-FFF2-40B4-BE49-F238E27FC236}">
              <a16:creationId xmlns:a16="http://schemas.microsoft.com/office/drawing/2014/main" id="{00000000-0008-0000-0800-000009000000}"/>
            </a:ext>
          </a:extLst>
        </xdr:cNvPr>
        <xdr:cNvPicPr>
          <a:picLocks noChangeAspect="1" noChangeArrowheads="1"/>
        </xdr:cNvPicPr>
      </xdr:nvPicPr>
      <xdr:blipFill>
        <a:blip xmlns:r="http://schemas.openxmlformats.org/officeDocument/2006/relationships" r:embed="rId8" cstate="print"/>
        <a:srcRect/>
        <a:stretch>
          <a:fillRect/>
        </a:stretch>
      </xdr:blipFill>
      <xdr:spPr>
        <a:xfrm>
          <a:off x="6871970" y="55697755"/>
          <a:ext cx="947420" cy="623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281305</xdr:colOff>
      <xdr:row>93</xdr:row>
      <xdr:rowOff>111125</xdr:rowOff>
    </xdr:from>
    <xdr:to>
      <xdr:col>8</xdr:col>
      <xdr:colOff>1156970</xdr:colOff>
      <xdr:row>93</xdr:row>
      <xdr:rowOff>496570</xdr:rowOff>
    </xdr:to>
    <xdr:pic>
      <xdr:nvPicPr>
        <xdr:cNvPr id="10" name="Picture 19993">
          <a:extLst>
            <a:ext uri="{FF2B5EF4-FFF2-40B4-BE49-F238E27FC236}">
              <a16:creationId xmlns:a16="http://schemas.microsoft.com/office/drawing/2014/main" id="{00000000-0008-0000-0800-00000A000000}"/>
            </a:ext>
          </a:extLst>
        </xdr:cNvPr>
        <xdr:cNvPicPr>
          <a:picLocks noChangeAspect="1" noChangeArrowheads="1"/>
        </xdr:cNvPicPr>
      </xdr:nvPicPr>
      <xdr:blipFill>
        <a:blip xmlns:r="http://schemas.openxmlformats.org/officeDocument/2006/relationships" r:embed="rId9" cstate="print"/>
        <a:srcRect/>
        <a:stretch>
          <a:fillRect/>
        </a:stretch>
      </xdr:blipFill>
      <xdr:spPr>
        <a:xfrm flipV="1">
          <a:off x="7018020" y="47499905"/>
          <a:ext cx="875665" cy="3854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8</xdr:col>
      <xdr:colOff>452120</xdr:colOff>
      <xdr:row>90</xdr:row>
      <xdr:rowOff>28575</xdr:rowOff>
    </xdr:from>
    <xdr:to>
      <xdr:col>8</xdr:col>
      <xdr:colOff>908050</xdr:colOff>
      <xdr:row>90</xdr:row>
      <xdr:rowOff>699770</xdr:rowOff>
    </xdr:to>
    <xdr:pic>
      <xdr:nvPicPr>
        <xdr:cNvPr id="11" name="图片 5">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10" cstate="print"/>
        <a:srcRect/>
        <a:stretch>
          <a:fillRect/>
        </a:stretch>
      </xdr:blipFill>
      <xdr:spPr>
        <a:xfrm>
          <a:off x="7188835" y="45268515"/>
          <a:ext cx="455930" cy="6711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173109</xdr:colOff>
      <xdr:row>107</xdr:row>
      <xdr:rowOff>60960</xdr:rowOff>
    </xdr:from>
    <xdr:to>
      <xdr:col>8</xdr:col>
      <xdr:colOff>1020298</xdr:colOff>
      <xdr:row>107</xdr:row>
      <xdr:rowOff>708212</xdr:rowOff>
    </xdr:to>
    <xdr:pic>
      <xdr:nvPicPr>
        <xdr:cNvPr id="12" name="图片 11">
          <a:extLs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11" cstate="print"/>
        <a:stretch>
          <a:fillRect/>
        </a:stretch>
      </xdr:blipFill>
      <xdr:spPr>
        <a:xfrm>
          <a:off x="6909435" y="56441340"/>
          <a:ext cx="847090" cy="647065"/>
        </a:xfrm>
        <a:prstGeom prst="rect">
          <a:avLst/>
        </a:prstGeom>
      </xdr:spPr>
    </xdr:pic>
    <xdr:clientData/>
  </xdr:twoCellAnchor>
  <xdr:twoCellAnchor>
    <xdr:from>
      <xdr:col>8</xdr:col>
      <xdr:colOff>604323</xdr:colOff>
      <xdr:row>102</xdr:row>
      <xdr:rowOff>0</xdr:rowOff>
    </xdr:from>
    <xdr:to>
      <xdr:col>8</xdr:col>
      <xdr:colOff>604323</xdr:colOff>
      <xdr:row>102</xdr:row>
      <xdr:rowOff>161925</xdr:rowOff>
    </xdr:to>
    <xdr:pic>
      <xdr:nvPicPr>
        <xdr:cNvPr id="13" name="Picture 97" descr="DSC00015">
          <a:extLst>
            <a:ext uri="{FF2B5EF4-FFF2-40B4-BE49-F238E27FC236}">
              <a16:creationId xmlns:a16="http://schemas.microsoft.com/office/drawing/2014/main" id="{00000000-0008-0000-0800-00000D000000}"/>
            </a:ext>
          </a:extLst>
        </xdr:cNvPr>
        <xdr:cNvPicPr>
          <a:picLocks noChangeAspect="1" noChangeArrowheads="1"/>
        </xdr:cNvPicPr>
      </xdr:nvPicPr>
      <xdr:blipFill>
        <a:blip xmlns:r="http://schemas.openxmlformats.org/officeDocument/2006/relationships" r:embed="rId12"/>
        <a:srcRect/>
        <a:stretch>
          <a:fillRect/>
        </a:stretch>
      </xdr:blipFill>
      <xdr:spPr>
        <a:xfrm>
          <a:off x="7340600" y="52658010"/>
          <a:ext cx="0"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206206</xdr:colOff>
      <xdr:row>43</xdr:row>
      <xdr:rowOff>43864</xdr:rowOff>
    </xdr:from>
    <xdr:to>
      <xdr:col>8</xdr:col>
      <xdr:colOff>1005616</xdr:colOff>
      <xdr:row>43</xdr:row>
      <xdr:rowOff>587039</xdr:rowOff>
    </xdr:to>
    <xdr:pic>
      <xdr:nvPicPr>
        <xdr:cNvPr id="14" name="图片 13">
          <a:extLst>
            <a:ext uri="{FF2B5EF4-FFF2-40B4-BE49-F238E27FC236}">
              <a16:creationId xmlns:a16="http://schemas.microsoft.com/office/drawing/2014/main" id="{00000000-0008-0000-0800-00000E000000}"/>
            </a:ext>
          </a:extLst>
        </xdr:cNvPr>
        <xdr:cNvPicPr>
          <a:picLocks noChangeAspect="1"/>
        </xdr:cNvPicPr>
      </xdr:nvPicPr>
      <xdr:blipFill>
        <a:blip xmlns:r="http://schemas.openxmlformats.org/officeDocument/2006/relationships" r:embed="rId13" cstate="print"/>
        <a:stretch>
          <a:fillRect/>
        </a:stretch>
      </xdr:blipFill>
      <xdr:spPr>
        <a:xfrm>
          <a:off x="6942455" y="20198715"/>
          <a:ext cx="799465" cy="542925"/>
        </a:xfrm>
        <a:prstGeom prst="rect">
          <a:avLst/>
        </a:prstGeom>
      </xdr:spPr>
    </xdr:pic>
    <xdr:clientData/>
  </xdr:twoCellAnchor>
  <xdr:twoCellAnchor>
    <xdr:from>
      <xdr:col>8</xdr:col>
      <xdr:colOff>297242</xdr:colOff>
      <xdr:row>45</xdr:row>
      <xdr:rowOff>43864</xdr:rowOff>
    </xdr:from>
    <xdr:to>
      <xdr:col>8</xdr:col>
      <xdr:colOff>911405</xdr:colOff>
      <xdr:row>45</xdr:row>
      <xdr:rowOff>587039</xdr:rowOff>
    </xdr:to>
    <xdr:pic>
      <xdr:nvPicPr>
        <xdr:cNvPr id="15" name="图片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14" cstate="print"/>
        <a:stretch>
          <a:fillRect/>
        </a:stretch>
      </xdr:blipFill>
      <xdr:spPr>
        <a:xfrm>
          <a:off x="7033895" y="21417915"/>
          <a:ext cx="614045" cy="542925"/>
        </a:xfrm>
        <a:prstGeom prst="rect">
          <a:avLst/>
        </a:prstGeom>
      </xdr:spPr>
    </xdr:pic>
    <xdr:clientData/>
  </xdr:twoCellAnchor>
  <xdr:twoCellAnchor>
    <xdr:from>
      <xdr:col>8</xdr:col>
      <xdr:colOff>293370</xdr:colOff>
      <xdr:row>73</xdr:row>
      <xdr:rowOff>181610</xdr:rowOff>
    </xdr:from>
    <xdr:to>
      <xdr:col>8</xdr:col>
      <xdr:colOff>1245870</xdr:colOff>
      <xdr:row>75</xdr:row>
      <xdr:rowOff>57785</xdr:rowOff>
    </xdr:to>
    <xdr:pic>
      <xdr:nvPicPr>
        <xdr:cNvPr id="16" name="图片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5" cstate="print"/>
        <a:stretch>
          <a:fillRect/>
        </a:stretch>
      </xdr:blipFill>
      <xdr:spPr>
        <a:xfrm>
          <a:off x="7030085" y="38795960"/>
          <a:ext cx="952500" cy="539115"/>
        </a:xfrm>
        <a:prstGeom prst="rect">
          <a:avLst/>
        </a:prstGeom>
      </xdr:spPr>
    </xdr:pic>
    <xdr:clientData/>
  </xdr:twoCellAnchor>
  <xdr:twoCellAnchor>
    <xdr:from>
      <xdr:col>8</xdr:col>
      <xdr:colOff>604323</xdr:colOff>
      <xdr:row>66</xdr:row>
      <xdr:rowOff>0</xdr:rowOff>
    </xdr:from>
    <xdr:to>
      <xdr:col>8</xdr:col>
      <xdr:colOff>604323</xdr:colOff>
      <xdr:row>66</xdr:row>
      <xdr:rowOff>161925</xdr:rowOff>
    </xdr:to>
    <xdr:pic>
      <xdr:nvPicPr>
        <xdr:cNvPr id="17" name="Picture 97" descr="DSC00015">
          <a:extLst>
            <a:ext uri="{FF2B5EF4-FFF2-40B4-BE49-F238E27FC236}">
              <a16:creationId xmlns:a16="http://schemas.microsoft.com/office/drawing/2014/main" id="{00000000-0008-0000-0800-000011000000}"/>
            </a:ext>
          </a:extLst>
        </xdr:cNvPr>
        <xdr:cNvPicPr>
          <a:picLocks noChangeAspect="1" noChangeArrowheads="1"/>
        </xdr:cNvPicPr>
      </xdr:nvPicPr>
      <xdr:blipFill>
        <a:blip xmlns:r="http://schemas.openxmlformats.org/officeDocument/2006/relationships" r:embed="rId12"/>
        <a:srcRect/>
        <a:stretch>
          <a:fillRect/>
        </a:stretch>
      </xdr:blipFill>
      <xdr:spPr>
        <a:xfrm>
          <a:off x="7340600" y="34621470"/>
          <a:ext cx="0"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228600</xdr:colOff>
      <xdr:row>66</xdr:row>
      <xdr:rowOff>113030</xdr:rowOff>
    </xdr:from>
    <xdr:to>
      <xdr:col>8</xdr:col>
      <xdr:colOff>1242270</xdr:colOff>
      <xdr:row>66</xdr:row>
      <xdr:rowOff>615302</xdr:rowOff>
    </xdr:to>
    <xdr:pic>
      <xdr:nvPicPr>
        <xdr:cNvPr id="18" name="Picture 77" descr="DSC00343">
          <a:extLst>
            <a:ext uri="{FF2B5EF4-FFF2-40B4-BE49-F238E27FC236}">
              <a16:creationId xmlns:a16="http://schemas.microsoft.com/office/drawing/2014/main" id="{00000000-0008-0000-0800-000012000000}"/>
            </a:ext>
          </a:extLst>
        </xdr:cNvPr>
        <xdr:cNvPicPr>
          <a:picLocks noChangeAspect="1" noChangeArrowheads="1"/>
        </xdr:cNvPicPr>
      </xdr:nvPicPr>
      <xdr:blipFill>
        <a:blip xmlns:r="http://schemas.openxmlformats.org/officeDocument/2006/relationships" r:embed="rId16" cstate="print"/>
        <a:srcRect/>
        <a:stretch>
          <a:fillRect/>
        </a:stretch>
      </xdr:blipFill>
      <xdr:spPr>
        <a:xfrm>
          <a:off x="6965315" y="34734500"/>
          <a:ext cx="1013460"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604323</xdr:colOff>
      <xdr:row>102</xdr:row>
      <xdr:rowOff>0</xdr:rowOff>
    </xdr:from>
    <xdr:to>
      <xdr:col>8</xdr:col>
      <xdr:colOff>604323</xdr:colOff>
      <xdr:row>102</xdr:row>
      <xdr:rowOff>161925</xdr:rowOff>
    </xdr:to>
    <xdr:pic>
      <xdr:nvPicPr>
        <xdr:cNvPr id="19" name="Picture 97" descr="DSC00015">
          <a:extLst>
            <a:ext uri="{FF2B5EF4-FFF2-40B4-BE49-F238E27FC236}">
              <a16:creationId xmlns:a16="http://schemas.microsoft.com/office/drawing/2014/main" id="{00000000-0008-0000-0800-000013000000}"/>
            </a:ext>
          </a:extLst>
        </xdr:cNvPr>
        <xdr:cNvPicPr>
          <a:picLocks noChangeAspect="1" noChangeArrowheads="1"/>
        </xdr:cNvPicPr>
      </xdr:nvPicPr>
      <xdr:blipFill>
        <a:blip xmlns:r="http://schemas.openxmlformats.org/officeDocument/2006/relationships" r:embed="rId12"/>
        <a:srcRect/>
        <a:stretch>
          <a:fillRect/>
        </a:stretch>
      </xdr:blipFill>
      <xdr:spPr>
        <a:xfrm>
          <a:off x="7340600" y="52658010"/>
          <a:ext cx="0"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318135</xdr:colOff>
      <xdr:row>91</xdr:row>
      <xdr:rowOff>137795</xdr:rowOff>
    </xdr:from>
    <xdr:to>
      <xdr:col>8</xdr:col>
      <xdr:colOff>1072514</xdr:colOff>
      <xdr:row>91</xdr:row>
      <xdr:rowOff>534909</xdr:rowOff>
    </xdr:to>
    <xdr:pic>
      <xdr:nvPicPr>
        <xdr:cNvPr id="20" name="图片 19">
          <a:extLst>
            <a:ext uri="{FF2B5EF4-FFF2-40B4-BE49-F238E27FC236}">
              <a16:creationId xmlns:a16="http://schemas.microsoft.com/office/drawing/2014/main" id="{00000000-0008-0000-0800-000014000000}"/>
            </a:ext>
          </a:extLst>
        </xdr:cNvPr>
        <xdr:cNvPicPr>
          <a:picLocks noChangeAspect="1"/>
        </xdr:cNvPicPr>
      </xdr:nvPicPr>
      <xdr:blipFill>
        <a:blip xmlns:r="http://schemas.openxmlformats.org/officeDocument/2006/relationships" r:embed="rId17" cstate="print"/>
        <a:stretch>
          <a:fillRect/>
        </a:stretch>
      </xdr:blipFill>
      <xdr:spPr>
        <a:xfrm>
          <a:off x="7054850" y="46128305"/>
          <a:ext cx="753745" cy="396875"/>
        </a:xfrm>
        <a:prstGeom prst="rect">
          <a:avLst/>
        </a:prstGeom>
      </xdr:spPr>
    </xdr:pic>
    <xdr:clientData/>
  </xdr:twoCellAnchor>
  <xdr:twoCellAnchor editAs="oneCell">
    <xdr:from>
      <xdr:col>8</xdr:col>
      <xdr:colOff>192405</xdr:colOff>
      <xdr:row>46</xdr:row>
      <xdr:rowOff>51434</xdr:rowOff>
    </xdr:from>
    <xdr:to>
      <xdr:col>8</xdr:col>
      <xdr:colOff>1104900</xdr:colOff>
      <xdr:row>46</xdr:row>
      <xdr:rowOff>576579</xdr:rowOff>
    </xdr:to>
    <xdr:pic>
      <xdr:nvPicPr>
        <xdr:cNvPr id="21" name="图片 20">
          <a:extLst>
            <a:ext uri="{FF2B5EF4-FFF2-40B4-BE49-F238E27FC236}">
              <a16:creationId xmlns:a16="http://schemas.microsoft.com/office/drawing/2014/main" id="{00000000-0008-0000-0800-000015000000}"/>
            </a:ext>
          </a:extLst>
        </xdr:cNvPr>
        <xdr:cNvPicPr>
          <a:picLocks noChangeAspect="1"/>
        </xdr:cNvPicPr>
      </xdr:nvPicPr>
      <xdr:blipFill>
        <a:blip xmlns:r="http://schemas.openxmlformats.org/officeDocument/2006/relationships" r:embed="rId18" cstate="print"/>
        <a:stretch>
          <a:fillRect/>
        </a:stretch>
      </xdr:blipFill>
      <xdr:spPr>
        <a:xfrm>
          <a:off x="6929120" y="22034500"/>
          <a:ext cx="912495" cy="525145"/>
        </a:xfrm>
        <a:prstGeom prst="rect">
          <a:avLst/>
        </a:prstGeom>
      </xdr:spPr>
    </xdr:pic>
    <xdr:clientData/>
  </xdr:twoCellAnchor>
  <xdr:oneCellAnchor>
    <xdr:from>
      <xdr:col>8</xdr:col>
      <xdr:colOff>182881</xdr:colOff>
      <xdr:row>48</xdr:row>
      <xdr:rowOff>91440</xdr:rowOff>
    </xdr:from>
    <xdr:ext cx="868680" cy="463295"/>
    <xdr:pic>
      <xdr:nvPicPr>
        <xdr:cNvPr id="22" name="图片 21">
          <a:extLst>
            <a:ext uri="{FF2B5EF4-FFF2-40B4-BE49-F238E27FC236}">
              <a16:creationId xmlns:a16="http://schemas.microsoft.com/office/drawing/2014/main" id="{00000000-0008-0000-0800-000016000000}"/>
            </a:ext>
          </a:extLst>
        </xdr:cNvPr>
        <xdr:cNvPicPr>
          <a:picLocks noChangeAspect="1"/>
        </xdr:cNvPicPr>
      </xdr:nvPicPr>
      <xdr:blipFill>
        <a:blip xmlns:r="http://schemas.openxmlformats.org/officeDocument/2006/relationships" r:embed="rId19" cstate="print"/>
        <a:stretch>
          <a:fillRect/>
        </a:stretch>
      </xdr:blipFill>
      <xdr:spPr>
        <a:xfrm>
          <a:off x="6919595" y="23294340"/>
          <a:ext cx="868680" cy="462915"/>
        </a:xfrm>
        <a:prstGeom prst="rect">
          <a:avLst/>
        </a:prstGeom>
      </xdr:spPr>
    </xdr:pic>
    <xdr:clientData/>
  </xdr:oneCellAnchor>
  <xdr:oneCellAnchor>
    <xdr:from>
      <xdr:col>8</xdr:col>
      <xdr:colOff>198121</xdr:colOff>
      <xdr:row>49</xdr:row>
      <xdr:rowOff>40005</xdr:rowOff>
    </xdr:from>
    <xdr:ext cx="891540" cy="509451"/>
    <xdr:pic>
      <xdr:nvPicPr>
        <xdr:cNvPr id="23" name="图片 22">
          <a:extLst>
            <a:ext uri="{FF2B5EF4-FFF2-40B4-BE49-F238E27FC236}">
              <a16:creationId xmlns:a16="http://schemas.microsoft.com/office/drawing/2014/main" id="{00000000-0008-0000-0800-000017000000}"/>
            </a:ext>
          </a:extLst>
        </xdr:cNvPr>
        <xdr:cNvPicPr>
          <a:picLocks noChangeAspect="1"/>
        </xdr:cNvPicPr>
      </xdr:nvPicPr>
      <xdr:blipFill>
        <a:blip xmlns:r="http://schemas.openxmlformats.org/officeDocument/2006/relationships" r:embed="rId20" cstate="print"/>
        <a:stretch>
          <a:fillRect/>
        </a:stretch>
      </xdr:blipFill>
      <xdr:spPr>
        <a:xfrm>
          <a:off x="6934835" y="23852505"/>
          <a:ext cx="891540" cy="509270"/>
        </a:xfrm>
        <a:prstGeom prst="rect">
          <a:avLst/>
        </a:prstGeom>
      </xdr:spPr>
    </xdr:pic>
    <xdr:clientData/>
  </xdr:oneCellAnchor>
  <xdr:twoCellAnchor editAs="oneCell">
    <xdr:from>
      <xdr:col>8</xdr:col>
      <xdr:colOff>228601</xdr:colOff>
      <xdr:row>50</xdr:row>
      <xdr:rowOff>53341</xdr:rowOff>
    </xdr:from>
    <xdr:to>
      <xdr:col>8</xdr:col>
      <xdr:colOff>1056006</xdr:colOff>
      <xdr:row>50</xdr:row>
      <xdr:rowOff>571501</xdr:rowOff>
    </xdr:to>
    <xdr:pic>
      <xdr:nvPicPr>
        <xdr:cNvPr id="24" name="图片 23">
          <a:extLst>
            <a:ext uri="{FF2B5EF4-FFF2-40B4-BE49-F238E27FC236}">
              <a16:creationId xmlns:a16="http://schemas.microsoft.com/office/drawing/2014/main" id="{00000000-0008-0000-0800-000018000000}"/>
            </a:ext>
          </a:extLst>
        </xdr:cNvPr>
        <xdr:cNvPicPr>
          <a:picLocks noChangeAspect="1"/>
        </xdr:cNvPicPr>
      </xdr:nvPicPr>
      <xdr:blipFill>
        <a:blip xmlns:r="http://schemas.openxmlformats.org/officeDocument/2006/relationships" r:embed="rId21" cstate="print"/>
        <a:stretch>
          <a:fillRect/>
        </a:stretch>
      </xdr:blipFill>
      <xdr:spPr>
        <a:xfrm>
          <a:off x="6965315" y="24475440"/>
          <a:ext cx="827405" cy="518160"/>
        </a:xfrm>
        <a:prstGeom prst="rect">
          <a:avLst/>
        </a:prstGeom>
      </xdr:spPr>
    </xdr:pic>
    <xdr:clientData/>
  </xdr:twoCellAnchor>
  <xdr:twoCellAnchor editAs="oneCell">
    <xdr:from>
      <xdr:col>8</xdr:col>
      <xdr:colOff>224790</xdr:colOff>
      <xdr:row>51</xdr:row>
      <xdr:rowOff>70486</xdr:rowOff>
    </xdr:from>
    <xdr:to>
      <xdr:col>8</xdr:col>
      <xdr:colOff>998220</xdr:colOff>
      <xdr:row>51</xdr:row>
      <xdr:rowOff>560706</xdr:rowOff>
    </xdr:to>
    <xdr:pic>
      <xdr:nvPicPr>
        <xdr:cNvPr id="25" name="图片 24">
          <a:extLst>
            <a:ext uri="{FF2B5EF4-FFF2-40B4-BE49-F238E27FC236}">
              <a16:creationId xmlns:a16="http://schemas.microsoft.com/office/drawing/2014/main" id="{00000000-0008-0000-0800-000019000000}"/>
            </a:ext>
          </a:extLst>
        </xdr:cNvPr>
        <xdr:cNvPicPr>
          <a:picLocks noChangeAspect="1"/>
        </xdr:cNvPicPr>
      </xdr:nvPicPr>
      <xdr:blipFill>
        <a:blip xmlns:r="http://schemas.openxmlformats.org/officeDocument/2006/relationships" r:embed="rId22" cstate="print"/>
        <a:stretch>
          <a:fillRect/>
        </a:stretch>
      </xdr:blipFill>
      <xdr:spPr>
        <a:xfrm flipH="1">
          <a:off x="6961505" y="25102185"/>
          <a:ext cx="773430" cy="490220"/>
        </a:xfrm>
        <a:prstGeom prst="rect">
          <a:avLst/>
        </a:prstGeom>
      </xdr:spPr>
    </xdr:pic>
    <xdr:clientData/>
  </xdr:twoCellAnchor>
  <xdr:twoCellAnchor editAs="oneCell">
    <xdr:from>
      <xdr:col>8</xdr:col>
      <xdr:colOff>121921</xdr:colOff>
      <xdr:row>59</xdr:row>
      <xdr:rowOff>99060</xdr:rowOff>
    </xdr:from>
    <xdr:to>
      <xdr:col>8</xdr:col>
      <xdr:colOff>1104901</xdr:colOff>
      <xdr:row>59</xdr:row>
      <xdr:rowOff>431800</xdr:rowOff>
    </xdr:to>
    <xdr:pic>
      <xdr:nvPicPr>
        <xdr:cNvPr id="26" name="图片 25">
          <a:extLst>
            <a:ext uri="{FF2B5EF4-FFF2-40B4-BE49-F238E27FC236}">
              <a16:creationId xmlns:a16="http://schemas.microsoft.com/office/drawing/2014/main" id="{00000000-0008-0000-0800-00001A000000}"/>
            </a:ext>
          </a:extLst>
        </xdr:cNvPr>
        <xdr:cNvPicPr>
          <a:picLocks noChangeAspect="1"/>
        </xdr:cNvPicPr>
      </xdr:nvPicPr>
      <xdr:blipFill>
        <a:blip xmlns:r="http://schemas.openxmlformats.org/officeDocument/2006/relationships" r:embed="rId23" cstate="print"/>
        <a:stretch>
          <a:fillRect/>
        </a:stretch>
      </xdr:blipFill>
      <xdr:spPr>
        <a:xfrm>
          <a:off x="6858635" y="30007560"/>
          <a:ext cx="982980" cy="332740"/>
        </a:xfrm>
        <a:prstGeom prst="rect">
          <a:avLst/>
        </a:prstGeom>
      </xdr:spPr>
    </xdr:pic>
    <xdr:clientData/>
  </xdr:twoCellAnchor>
  <xdr:twoCellAnchor editAs="oneCell">
    <xdr:from>
      <xdr:col>8</xdr:col>
      <xdr:colOff>264794</xdr:colOff>
      <xdr:row>60</xdr:row>
      <xdr:rowOff>83821</xdr:rowOff>
    </xdr:from>
    <xdr:to>
      <xdr:col>8</xdr:col>
      <xdr:colOff>907414</xdr:colOff>
      <xdr:row>60</xdr:row>
      <xdr:rowOff>556261</xdr:rowOff>
    </xdr:to>
    <xdr:pic>
      <xdr:nvPicPr>
        <xdr:cNvPr id="27" name="图片 26">
          <a:extLst>
            <a:ext uri="{FF2B5EF4-FFF2-40B4-BE49-F238E27FC236}">
              <a16:creationId xmlns:a16="http://schemas.microsoft.com/office/drawing/2014/main" id="{00000000-0008-0000-0800-00001B000000}"/>
            </a:ext>
          </a:extLst>
        </xdr:cNvPr>
        <xdr:cNvPicPr>
          <a:picLocks noChangeAspect="1"/>
        </xdr:cNvPicPr>
      </xdr:nvPicPr>
      <xdr:blipFill>
        <a:blip xmlns:r="http://schemas.openxmlformats.org/officeDocument/2006/relationships" r:embed="rId24" cstate="print"/>
        <a:stretch>
          <a:fillRect/>
        </a:stretch>
      </xdr:blipFill>
      <xdr:spPr>
        <a:xfrm>
          <a:off x="7000875" y="30601920"/>
          <a:ext cx="642620" cy="472440"/>
        </a:xfrm>
        <a:prstGeom prst="rect">
          <a:avLst/>
        </a:prstGeom>
      </xdr:spPr>
    </xdr:pic>
    <xdr:clientData/>
  </xdr:twoCellAnchor>
  <xdr:twoCellAnchor editAs="oneCell">
    <xdr:from>
      <xdr:col>8</xdr:col>
      <xdr:colOff>304800</xdr:colOff>
      <xdr:row>61</xdr:row>
      <xdr:rowOff>49529</xdr:rowOff>
    </xdr:from>
    <xdr:to>
      <xdr:col>8</xdr:col>
      <xdr:colOff>876300</xdr:colOff>
      <xdr:row>61</xdr:row>
      <xdr:rowOff>575944</xdr:rowOff>
    </xdr:to>
    <xdr:pic>
      <xdr:nvPicPr>
        <xdr:cNvPr id="28" name="图片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25" cstate="print"/>
        <a:stretch>
          <a:fillRect/>
        </a:stretch>
      </xdr:blipFill>
      <xdr:spPr>
        <a:xfrm>
          <a:off x="7041515" y="31176595"/>
          <a:ext cx="571500" cy="526415"/>
        </a:xfrm>
        <a:prstGeom prst="rect">
          <a:avLst/>
        </a:prstGeom>
      </xdr:spPr>
    </xdr:pic>
    <xdr:clientData/>
  </xdr:twoCellAnchor>
  <xdr:twoCellAnchor>
    <xdr:from>
      <xdr:col>8</xdr:col>
      <xdr:colOff>323627</xdr:colOff>
      <xdr:row>77</xdr:row>
      <xdr:rowOff>63853</xdr:rowOff>
    </xdr:from>
    <xdr:to>
      <xdr:col>8</xdr:col>
      <xdr:colOff>891370</xdr:colOff>
      <xdr:row>77</xdr:row>
      <xdr:rowOff>529577</xdr:rowOff>
    </xdr:to>
    <xdr:pic>
      <xdr:nvPicPr>
        <xdr:cNvPr id="29" name="Picture 1">
          <a:extLst>
            <a:ext uri="{FF2B5EF4-FFF2-40B4-BE49-F238E27FC236}">
              <a16:creationId xmlns:a16="http://schemas.microsoft.com/office/drawing/2014/main" id="{00000000-0008-0000-0800-00001D000000}"/>
            </a:ext>
          </a:extLst>
        </xdr:cNvPr>
        <xdr:cNvPicPr>
          <a:picLocks noChangeAspect="1" noChangeArrowheads="1"/>
        </xdr:cNvPicPr>
      </xdr:nvPicPr>
      <xdr:blipFill>
        <a:blip xmlns:r="http://schemas.openxmlformats.org/officeDocument/2006/relationships" r:embed="rId26" cstate="print"/>
        <a:srcRect/>
        <a:stretch>
          <a:fillRect/>
        </a:stretch>
      </xdr:blipFill>
      <xdr:spPr>
        <a:xfrm>
          <a:off x="7059930" y="40270430"/>
          <a:ext cx="567690" cy="465455"/>
        </a:xfrm>
        <a:prstGeom prst="rect">
          <a:avLst/>
        </a:prstGeom>
        <a:noFill/>
        <a:ln w="1">
          <a:noFill/>
          <a:miter lim="800000"/>
          <a:headEnd/>
          <a:tailEnd type="none" w="med" len="med"/>
        </a:ln>
        <a:effectLst/>
      </xdr:spPr>
    </xdr:pic>
    <xdr:clientData/>
  </xdr:twoCellAnchor>
  <xdr:twoCellAnchor editAs="oneCell">
    <xdr:from>
      <xdr:col>8</xdr:col>
      <xdr:colOff>152400</xdr:colOff>
      <xdr:row>47</xdr:row>
      <xdr:rowOff>76200</xdr:rowOff>
    </xdr:from>
    <xdr:to>
      <xdr:col>8</xdr:col>
      <xdr:colOff>1046480</xdr:colOff>
      <xdr:row>47</xdr:row>
      <xdr:rowOff>543560</xdr:rowOff>
    </xdr:to>
    <xdr:pic>
      <xdr:nvPicPr>
        <xdr:cNvPr id="30" name="图片 29">
          <a:extLst>
            <a:ext uri="{FF2B5EF4-FFF2-40B4-BE49-F238E27FC236}">
              <a16:creationId xmlns:a16="http://schemas.microsoft.com/office/drawing/2014/main" id="{00000000-0008-0000-0800-00001E000000}"/>
            </a:ext>
          </a:extLst>
        </xdr:cNvPr>
        <xdr:cNvPicPr>
          <a:picLocks noChangeAspect="1"/>
        </xdr:cNvPicPr>
      </xdr:nvPicPr>
      <xdr:blipFill>
        <a:blip xmlns:r="http://schemas.openxmlformats.org/officeDocument/2006/relationships" r:embed="rId27" cstate="print"/>
        <a:stretch>
          <a:fillRect/>
        </a:stretch>
      </xdr:blipFill>
      <xdr:spPr>
        <a:xfrm>
          <a:off x="6889115" y="22669500"/>
          <a:ext cx="894080" cy="467360"/>
        </a:xfrm>
        <a:prstGeom prst="rect">
          <a:avLst/>
        </a:prstGeom>
      </xdr:spPr>
    </xdr:pic>
    <xdr:clientData/>
  </xdr:twoCellAnchor>
  <xdr:twoCellAnchor>
    <xdr:from>
      <xdr:col>8</xdr:col>
      <xdr:colOff>106045</xdr:colOff>
      <xdr:row>109</xdr:row>
      <xdr:rowOff>123190</xdr:rowOff>
    </xdr:from>
    <xdr:to>
      <xdr:col>8</xdr:col>
      <xdr:colOff>1065530</xdr:colOff>
      <xdr:row>111</xdr:row>
      <xdr:rowOff>147320</xdr:rowOff>
    </xdr:to>
    <xdr:pic>
      <xdr:nvPicPr>
        <xdr:cNvPr id="31" name="图片 30">
          <a:extLst>
            <a:ext uri="{FF2B5EF4-FFF2-40B4-BE49-F238E27FC236}">
              <a16:creationId xmlns:a16="http://schemas.microsoft.com/office/drawing/2014/main" id="{00000000-0008-0000-0800-00001F000000}"/>
            </a:ext>
          </a:extLst>
        </xdr:cNvPr>
        <xdr:cNvPicPr>
          <a:picLocks noChangeAspect="1"/>
        </xdr:cNvPicPr>
      </xdr:nvPicPr>
      <xdr:blipFill>
        <a:blip xmlns:r="http://schemas.openxmlformats.org/officeDocument/2006/relationships" r:embed="rId28" cstate="print"/>
        <a:stretch>
          <a:fillRect/>
        </a:stretch>
      </xdr:blipFill>
      <xdr:spPr>
        <a:xfrm>
          <a:off x="6842760" y="58027570"/>
          <a:ext cx="959485" cy="557530"/>
        </a:xfrm>
        <a:prstGeom prst="rect">
          <a:avLst/>
        </a:prstGeom>
      </xdr:spPr>
    </xdr:pic>
    <xdr:clientData/>
  </xdr:twoCellAnchor>
  <xdr:twoCellAnchor>
    <xdr:from>
      <xdr:col>8</xdr:col>
      <xdr:colOff>259080</xdr:colOff>
      <xdr:row>44</xdr:row>
      <xdr:rowOff>53340</xdr:rowOff>
    </xdr:from>
    <xdr:to>
      <xdr:col>8</xdr:col>
      <xdr:colOff>907367</xdr:colOff>
      <xdr:row>44</xdr:row>
      <xdr:rowOff>556260</xdr:rowOff>
    </xdr:to>
    <xdr:pic>
      <xdr:nvPicPr>
        <xdr:cNvPr id="32" name="图片 1">
          <a:extLst>
            <a:ext uri="{FF2B5EF4-FFF2-40B4-BE49-F238E27FC236}">
              <a16:creationId xmlns:a16="http://schemas.microsoft.com/office/drawing/2014/main" id="{00000000-0008-0000-0800-000020000000}"/>
            </a:ext>
          </a:extLst>
        </xdr:cNvPr>
        <xdr:cNvPicPr>
          <a:picLocks noChangeAspect="1" noChangeArrowheads="1"/>
        </xdr:cNvPicPr>
      </xdr:nvPicPr>
      <xdr:blipFill>
        <a:blip xmlns:r="http://schemas.openxmlformats.org/officeDocument/2006/relationships" r:embed="rId29" cstate="print"/>
        <a:srcRect/>
        <a:stretch>
          <a:fillRect/>
        </a:stretch>
      </xdr:blipFill>
      <xdr:spPr>
        <a:xfrm>
          <a:off x="6995795" y="20817840"/>
          <a:ext cx="647700" cy="502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192405</xdr:colOff>
      <xdr:row>46</xdr:row>
      <xdr:rowOff>51434</xdr:rowOff>
    </xdr:from>
    <xdr:to>
      <xdr:col>8</xdr:col>
      <xdr:colOff>1104900</xdr:colOff>
      <xdr:row>46</xdr:row>
      <xdr:rowOff>576579</xdr:rowOff>
    </xdr:to>
    <xdr:pic>
      <xdr:nvPicPr>
        <xdr:cNvPr id="33" name="图片 32">
          <a:extLst>
            <a:ext uri="{FF2B5EF4-FFF2-40B4-BE49-F238E27FC236}">
              <a16:creationId xmlns:a16="http://schemas.microsoft.com/office/drawing/2014/main" id="{00000000-0008-0000-0800-000021000000}"/>
            </a:ext>
          </a:extLst>
        </xdr:cNvPr>
        <xdr:cNvPicPr>
          <a:picLocks noChangeAspect="1"/>
        </xdr:cNvPicPr>
      </xdr:nvPicPr>
      <xdr:blipFill>
        <a:blip xmlns:r="http://schemas.openxmlformats.org/officeDocument/2006/relationships" r:embed="rId18" cstate="print"/>
        <a:stretch>
          <a:fillRect/>
        </a:stretch>
      </xdr:blipFill>
      <xdr:spPr>
        <a:xfrm>
          <a:off x="6929120" y="22034500"/>
          <a:ext cx="912495" cy="525145"/>
        </a:xfrm>
        <a:prstGeom prst="rect">
          <a:avLst/>
        </a:prstGeom>
      </xdr:spPr>
    </xdr:pic>
    <xdr:clientData/>
  </xdr:twoCellAnchor>
  <xdr:twoCellAnchor editAs="oneCell">
    <xdr:from>
      <xdr:col>8</xdr:col>
      <xdr:colOff>228601</xdr:colOff>
      <xdr:row>50</xdr:row>
      <xdr:rowOff>53341</xdr:rowOff>
    </xdr:from>
    <xdr:to>
      <xdr:col>8</xdr:col>
      <xdr:colOff>1056006</xdr:colOff>
      <xdr:row>50</xdr:row>
      <xdr:rowOff>571501</xdr:rowOff>
    </xdr:to>
    <xdr:pic>
      <xdr:nvPicPr>
        <xdr:cNvPr id="34" name="图片 33">
          <a:extLst>
            <a:ext uri="{FF2B5EF4-FFF2-40B4-BE49-F238E27FC236}">
              <a16:creationId xmlns:a16="http://schemas.microsoft.com/office/drawing/2014/main" id="{00000000-0008-0000-0800-000022000000}"/>
            </a:ext>
          </a:extLst>
        </xdr:cNvPr>
        <xdr:cNvPicPr>
          <a:picLocks noChangeAspect="1"/>
        </xdr:cNvPicPr>
      </xdr:nvPicPr>
      <xdr:blipFill>
        <a:blip xmlns:r="http://schemas.openxmlformats.org/officeDocument/2006/relationships" r:embed="rId21" cstate="print"/>
        <a:stretch>
          <a:fillRect/>
        </a:stretch>
      </xdr:blipFill>
      <xdr:spPr>
        <a:xfrm>
          <a:off x="6965315" y="24475440"/>
          <a:ext cx="827405" cy="518160"/>
        </a:xfrm>
        <a:prstGeom prst="rect">
          <a:avLst/>
        </a:prstGeom>
      </xdr:spPr>
    </xdr:pic>
    <xdr:clientData/>
  </xdr:twoCellAnchor>
  <xdr:twoCellAnchor editAs="oneCell">
    <xdr:from>
      <xdr:col>8</xdr:col>
      <xdr:colOff>121921</xdr:colOff>
      <xdr:row>59</xdr:row>
      <xdr:rowOff>99060</xdr:rowOff>
    </xdr:from>
    <xdr:to>
      <xdr:col>8</xdr:col>
      <xdr:colOff>1104901</xdr:colOff>
      <xdr:row>59</xdr:row>
      <xdr:rowOff>431800</xdr:rowOff>
    </xdr:to>
    <xdr:pic>
      <xdr:nvPicPr>
        <xdr:cNvPr id="35" name="图片 34">
          <a:extLst>
            <a:ext uri="{FF2B5EF4-FFF2-40B4-BE49-F238E27FC236}">
              <a16:creationId xmlns:a16="http://schemas.microsoft.com/office/drawing/2014/main" id="{00000000-0008-0000-0800-000023000000}"/>
            </a:ext>
          </a:extLst>
        </xdr:cNvPr>
        <xdr:cNvPicPr>
          <a:picLocks noChangeAspect="1"/>
        </xdr:cNvPicPr>
      </xdr:nvPicPr>
      <xdr:blipFill>
        <a:blip xmlns:r="http://schemas.openxmlformats.org/officeDocument/2006/relationships" r:embed="rId23" cstate="print"/>
        <a:stretch>
          <a:fillRect/>
        </a:stretch>
      </xdr:blipFill>
      <xdr:spPr>
        <a:xfrm>
          <a:off x="6858635" y="30007560"/>
          <a:ext cx="982980" cy="332740"/>
        </a:xfrm>
        <a:prstGeom prst="rect">
          <a:avLst/>
        </a:prstGeom>
      </xdr:spPr>
    </xdr:pic>
    <xdr:clientData/>
  </xdr:twoCellAnchor>
  <xdr:twoCellAnchor editAs="oneCell">
    <xdr:from>
      <xdr:col>8</xdr:col>
      <xdr:colOff>264794</xdr:colOff>
      <xdr:row>60</xdr:row>
      <xdr:rowOff>83821</xdr:rowOff>
    </xdr:from>
    <xdr:to>
      <xdr:col>8</xdr:col>
      <xdr:colOff>907414</xdr:colOff>
      <xdr:row>60</xdr:row>
      <xdr:rowOff>556261</xdr:rowOff>
    </xdr:to>
    <xdr:pic>
      <xdr:nvPicPr>
        <xdr:cNvPr id="36" name="图片 35">
          <a:extLst>
            <a:ext uri="{FF2B5EF4-FFF2-40B4-BE49-F238E27FC236}">
              <a16:creationId xmlns:a16="http://schemas.microsoft.com/office/drawing/2014/main" id="{00000000-0008-0000-0800-000024000000}"/>
            </a:ext>
          </a:extLst>
        </xdr:cNvPr>
        <xdr:cNvPicPr>
          <a:picLocks noChangeAspect="1"/>
        </xdr:cNvPicPr>
      </xdr:nvPicPr>
      <xdr:blipFill>
        <a:blip xmlns:r="http://schemas.openxmlformats.org/officeDocument/2006/relationships" r:embed="rId24" cstate="print"/>
        <a:stretch>
          <a:fillRect/>
        </a:stretch>
      </xdr:blipFill>
      <xdr:spPr>
        <a:xfrm>
          <a:off x="7000875" y="30601920"/>
          <a:ext cx="642620" cy="472440"/>
        </a:xfrm>
        <a:prstGeom prst="rect">
          <a:avLst/>
        </a:prstGeom>
      </xdr:spPr>
    </xdr:pic>
    <xdr:clientData/>
  </xdr:twoCellAnchor>
  <xdr:twoCellAnchor editAs="oneCell">
    <xdr:from>
      <xdr:col>8</xdr:col>
      <xdr:colOff>292100</xdr:colOff>
      <xdr:row>61</xdr:row>
      <xdr:rowOff>48895</xdr:rowOff>
    </xdr:from>
    <xdr:to>
      <xdr:col>8</xdr:col>
      <xdr:colOff>863600</xdr:colOff>
      <xdr:row>61</xdr:row>
      <xdr:rowOff>575310</xdr:rowOff>
    </xdr:to>
    <xdr:pic>
      <xdr:nvPicPr>
        <xdr:cNvPr id="37" name="图片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25" cstate="print"/>
        <a:stretch>
          <a:fillRect/>
        </a:stretch>
      </xdr:blipFill>
      <xdr:spPr>
        <a:xfrm>
          <a:off x="7028815" y="31176595"/>
          <a:ext cx="571500" cy="526415"/>
        </a:xfrm>
        <a:prstGeom prst="rect">
          <a:avLst/>
        </a:prstGeom>
      </xdr:spPr>
    </xdr:pic>
    <xdr:clientData/>
  </xdr:twoCellAnchor>
  <xdr:twoCellAnchor editAs="oneCell">
    <xdr:from>
      <xdr:col>8</xdr:col>
      <xdr:colOff>450215</xdr:colOff>
      <xdr:row>76</xdr:row>
      <xdr:rowOff>38100</xdr:rowOff>
    </xdr:from>
    <xdr:to>
      <xdr:col>8</xdr:col>
      <xdr:colOff>946150</xdr:colOff>
      <xdr:row>76</xdr:row>
      <xdr:rowOff>509270</xdr:rowOff>
    </xdr:to>
    <xdr:pic>
      <xdr:nvPicPr>
        <xdr:cNvPr id="38" name="图片 37">
          <a:extLst>
            <a:ext uri="{FF2B5EF4-FFF2-40B4-BE49-F238E27FC236}">
              <a16:creationId xmlns:a16="http://schemas.microsoft.com/office/drawing/2014/main" id="{00000000-0008-0000-0800-000026000000}"/>
            </a:ext>
          </a:extLst>
        </xdr:cNvPr>
        <xdr:cNvPicPr>
          <a:picLocks noChangeAspect="1"/>
        </xdr:cNvPicPr>
      </xdr:nvPicPr>
      <xdr:blipFill>
        <a:blip xmlns:r="http://schemas.openxmlformats.org/officeDocument/2006/relationships" r:embed="rId30" cstate="print"/>
        <a:stretch>
          <a:fillRect/>
        </a:stretch>
      </xdr:blipFill>
      <xdr:spPr>
        <a:xfrm>
          <a:off x="7186930" y="39646860"/>
          <a:ext cx="495935" cy="471170"/>
        </a:xfrm>
        <a:prstGeom prst="rect">
          <a:avLst/>
        </a:prstGeom>
      </xdr:spPr>
    </xdr:pic>
    <xdr:clientData/>
  </xdr:twoCellAnchor>
  <xdr:twoCellAnchor editAs="oneCell">
    <xdr:from>
      <xdr:col>8</xdr:col>
      <xdr:colOff>284479</xdr:colOff>
      <xdr:row>63</xdr:row>
      <xdr:rowOff>28204</xdr:rowOff>
    </xdr:from>
    <xdr:to>
      <xdr:col>8</xdr:col>
      <xdr:colOff>1181100</xdr:colOff>
      <xdr:row>63</xdr:row>
      <xdr:rowOff>635635</xdr:rowOff>
    </xdr:to>
    <xdr:pic>
      <xdr:nvPicPr>
        <xdr:cNvPr id="39" name="图片 38">
          <a:extLst>
            <a:ext uri="{FF2B5EF4-FFF2-40B4-BE49-F238E27FC236}">
              <a16:creationId xmlns:a16="http://schemas.microsoft.com/office/drawing/2014/main" id="{00000000-0008-0000-0800-000027000000}"/>
            </a:ext>
          </a:extLst>
        </xdr:cNvPr>
        <xdr:cNvPicPr>
          <a:picLocks noChangeAspect="1"/>
        </xdr:cNvPicPr>
      </xdr:nvPicPr>
      <xdr:blipFill>
        <a:blip xmlns:r="http://schemas.openxmlformats.org/officeDocument/2006/relationships" r:embed="rId31" cstate="print"/>
        <a:stretch>
          <a:fillRect/>
        </a:stretch>
      </xdr:blipFill>
      <xdr:spPr>
        <a:xfrm>
          <a:off x="6898639" y="32260804"/>
          <a:ext cx="896621" cy="607431"/>
        </a:xfrm>
        <a:prstGeom prst="rect">
          <a:avLst/>
        </a:prstGeom>
      </xdr:spPr>
    </xdr:pic>
    <xdr:clientData/>
  </xdr:twoCellAnchor>
  <xdr:twoCellAnchor editAs="oneCell">
    <xdr:from>
      <xdr:col>8</xdr:col>
      <xdr:colOff>345440</xdr:colOff>
      <xdr:row>64</xdr:row>
      <xdr:rowOff>80645</xdr:rowOff>
    </xdr:from>
    <xdr:to>
      <xdr:col>8</xdr:col>
      <xdr:colOff>1153795</xdr:colOff>
      <xdr:row>64</xdr:row>
      <xdr:rowOff>692150</xdr:rowOff>
    </xdr:to>
    <xdr:pic>
      <xdr:nvPicPr>
        <xdr:cNvPr id="40" name="图片 39">
          <a:extLst>
            <a:ext uri="{FF2B5EF4-FFF2-40B4-BE49-F238E27FC236}">
              <a16:creationId xmlns:a16="http://schemas.microsoft.com/office/drawing/2014/main" id="{00000000-0008-0000-0800-000028000000}"/>
            </a:ext>
          </a:extLst>
        </xdr:cNvPr>
        <xdr:cNvPicPr>
          <a:picLocks noChangeAspect="1"/>
        </xdr:cNvPicPr>
      </xdr:nvPicPr>
      <xdr:blipFill>
        <a:blip xmlns:r="http://schemas.openxmlformats.org/officeDocument/2006/relationships" r:embed="rId32" cstate="print"/>
        <a:stretch>
          <a:fillRect/>
        </a:stretch>
      </xdr:blipFill>
      <xdr:spPr>
        <a:xfrm>
          <a:off x="7082155" y="33124775"/>
          <a:ext cx="808355" cy="611505"/>
        </a:xfrm>
        <a:prstGeom prst="rect">
          <a:avLst/>
        </a:prstGeom>
      </xdr:spPr>
    </xdr:pic>
    <xdr:clientData/>
  </xdr:twoCellAnchor>
  <xdr:twoCellAnchor editAs="oneCell">
    <xdr:from>
      <xdr:col>8</xdr:col>
      <xdr:colOff>152400</xdr:colOff>
      <xdr:row>47</xdr:row>
      <xdr:rowOff>76200</xdr:rowOff>
    </xdr:from>
    <xdr:to>
      <xdr:col>8</xdr:col>
      <xdr:colOff>1046480</xdr:colOff>
      <xdr:row>47</xdr:row>
      <xdr:rowOff>543560</xdr:rowOff>
    </xdr:to>
    <xdr:pic>
      <xdr:nvPicPr>
        <xdr:cNvPr id="41" name="图片 40">
          <a:extLst>
            <a:ext uri="{FF2B5EF4-FFF2-40B4-BE49-F238E27FC236}">
              <a16:creationId xmlns:a16="http://schemas.microsoft.com/office/drawing/2014/main" id="{00000000-0008-0000-0800-000029000000}"/>
            </a:ext>
          </a:extLst>
        </xdr:cNvPr>
        <xdr:cNvPicPr>
          <a:picLocks noChangeAspect="1"/>
        </xdr:cNvPicPr>
      </xdr:nvPicPr>
      <xdr:blipFill>
        <a:blip xmlns:r="http://schemas.openxmlformats.org/officeDocument/2006/relationships" r:embed="rId27" cstate="print"/>
        <a:stretch>
          <a:fillRect/>
        </a:stretch>
      </xdr:blipFill>
      <xdr:spPr>
        <a:xfrm>
          <a:off x="6889115" y="22669500"/>
          <a:ext cx="894080" cy="467360"/>
        </a:xfrm>
        <a:prstGeom prst="rect">
          <a:avLst/>
        </a:prstGeom>
      </xdr:spPr>
    </xdr:pic>
    <xdr:clientData/>
  </xdr:twoCellAnchor>
  <xdr:twoCellAnchor editAs="oneCell">
    <xdr:from>
      <xdr:col>8</xdr:col>
      <xdr:colOff>363220</xdr:colOff>
      <xdr:row>92</xdr:row>
      <xdr:rowOff>43815</xdr:rowOff>
    </xdr:from>
    <xdr:to>
      <xdr:col>8</xdr:col>
      <xdr:colOff>1003935</xdr:colOff>
      <xdr:row>92</xdr:row>
      <xdr:rowOff>637540</xdr:rowOff>
    </xdr:to>
    <xdr:pic>
      <xdr:nvPicPr>
        <xdr:cNvPr id="42" name="图片 41">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33" cstate="print"/>
        <a:stretch>
          <a:fillRect/>
        </a:stretch>
      </xdr:blipFill>
      <xdr:spPr>
        <a:xfrm>
          <a:off x="7099935" y="46758225"/>
          <a:ext cx="640715" cy="593725"/>
        </a:xfrm>
        <a:prstGeom prst="rect">
          <a:avLst/>
        </a:prstGeom>
        <a:noFill/>
        <a:ln w="9525">
          <a:noFill/>
        </a:ln>
      </xdr:spPr>
    </xdr:pic>
    <xdr:clientData/>
  </xdr:twoCellAnchor>
  <xdr:twoCellAnchor editAs="oneCell">
    <xdr:from>
      <xdr:col>8</xdr:col>
      <xdr:colOff>354965</xdr:colOff>
      <xdr:row>99</xdr:row>
      <xdr:rowOff>37465</xdr:rowOff>
    </xdr:from>
    <xdr:to>
      <xdr:col>8</xdr:col>
      <xdr:colOff>932815</xdr:colOff>
      <xdr:row>101</xdr:row>
      <xdr:rowOff>288290</xdr:rowOff>
    </xdr:to>
    <xdr:pic>
      <xdr:nvPicPr>
        <xdr:cNvPr id="43" name="图片 42">
          <a:extLst>
            <a:ext uri="{FF2B5EF4-FFF2-40B4-BE49-F238E27FC236}">
              <a16:creationId xmlns:a16="http://schemas.microsoft.com/office/drawing/2014/main" id="{00000000-0008-0000-0800-00002B000000}"/>
            </a:ext>
          </a:extLst>
        </xdr:cNvPr>
        <xdr:cNvPicPr>
          <a:picLocks noChangeAspect="1"/>
        </xdr:cNvPicPr>
      </xdr:nvPicPr>
      <xdr:blipFill>
        <a:blip xmlns:r="http://schemas.openxmlformats.org/officeDocument/2006/relationships" r:embed="rId34" cstate="print"/>
        <a:stretch>
          <a:fillRect/>
        </a:stretch>
      </xdr:blipFill>
      <xdr:spPr>
        <a:xfrm>
          <a:off x="7091680" y="51472465"/>
          <a:ext cx="577850" cy="1066165"/>
        </a:xfrm>
        <a:prstGeom prst="rect">
          <a:avLst/>
        </a:prstGeom>
        <a:noFill/>
        <a:ln w="9525">
          <a:noFill/>
        </a:ln>
      </xdr:spPr>
    </xdr:pic>
    <xdr:clientData/>
  </xdr:twoCellAnchor>
  <xdr:twoCellAnchor editAs="oneCell">
    <xdr:from>
      <xdr:col>8</xdr:col>
      <xdr:colOff>349250</xdr:colOff>
      <xdr:row>2</xdr:row>
      <xdr:rowOff>21590</xdr:rowOff>
    </xdr:from>
    <xdr:to>
      <xdr:col>8</xdr:col>
      <xdr:colOff>1033145</xdr:colOff>
      <xdr:row>2</xdr:row>
      <xdr:rowOff>462280</xdr:rowOff>
    </xdr:to>
    <xdr:pic>
      <xdr:nvPicPr>
        <xdr:cNvPr id="44" name="图片 43">
          <a:extLst>
            <a:ext uri="{FF2B5EF4-FFF2-40B4-BE49-F238E27FC236}">
              <a16:creationId xmlns:a16="http://schemas.microsoft.com/office/drawing/2014/main" id="{00000000-0008-0000-0800-00002C000000}"/>
            </a:ext>
          </a:extLst>
        </xdr:cNvPr>
        <xdr:cNvPicPr>
          <a:picLocks noChangeAspect="1"/>
        </xdr:cNvPicPr>
      </xdr:nvPicPr>
      <xdr:blipFill>
        <a:blip xmlns:r="http://schemas.openxmlformats.org/officeDocument/2006/relationships" r:embed="rId35" cstate="print"/>
        <a:stretch>
          <a:fillRect/>
        </a:stretch>
      </xdr:blipFill>
      <xdr:spPr>
        <a:xfrm>
          <a:off x="7085965" y="734060"/>
          <a:ext cx="683895" cy="440690"/>
        </a:xfrm>
        <a:prstGeom prst="rect">
          <a:avLst/>
        </a:prstGeom>
        <a:noFill/>
        <a:ln w="9525">
          <a:noFill/>
        </a:ln>
      </xdr:spPr>
    </xdr:pic>
    <xdr:clientData/>
  </xdr:twoCellAnchor>
  <xdr:twoCellAnchor editAs="oneCell">
    <xdr:from>
      <xdr:col>8</xdr:col>
      <xdr:colOff>431800</xdr:colOff>
      <xdr:row>3</xdr:row>
      <xdr:rowOff>144780</xdr:rowOff>
    </xdr:from>
    <xdr:to>
      <xdr:col>8</xdr:col>
      <xdr:colOff>924560</xdr:colOff>
      <xdr:row>3</xdr:row>
      <xdr:rowOff>462280</xdr:rowOff>
    </xdr:to>
    <xdr:pic>
      <xdr:nvPicPr>
        <xdr:cNvPr id="45" name="图片 44">
          <a:extLst>
            <a:ext uri="{FF2B5EF4-FFF2-40B4-BE49-F238E27FC236}">
              <a16:creationId xmlns:a16="http://schemas.microsoft.com/office/drawing/2014/main" id="{00000000-0008-0000-0800-00002D000000}"/>
            </a:ext>
          </a:extLst>
        </xdr:cNvPr>
        <xdr:cNvPicPr>
          <a:picLocks noChangeAspect="1"/>
        </xdr:cNvPicPr>
      </xdr:nvPicPr>
      <xdr:blipFill>
        <a:blip xmlns:r="http://schemas.openxmlformats.org/officeDocument/2006/relationships" r:embed="rId36" cstate="print"/>
        <a:stretch>
          <a:fillRect/>
        </a:stretch>
      </xdr:blipFill>
      <xdr:spPr>
        <a:xfrm>
          <a:off x="7168515" y="1352550"/>
          <a:ext cx="492760" cy="317500"/>
        </a:xfrm>
        <a:prstGeom prst="rect">
          <a:avLst/>
        </a:prstGeom>
        <a:noFill/>
        <a:ln w="9525">
          <a:noFill/>
        </a:ln>
      </xdr:spPr>
    </xdr:pic>
    <xdr:clientData/>
  </xdr:twoCellAnchor>
  <xdr:twoCellAnchor editAs="oneCell">
    <xdr:from>
      <xdr:col>8</xdr:col>
      <xdr:colOff>254000</xdr:colOff>
      <xdr:row>8</xdr:row>
      <xdr:rowOff>331470</xdr:rowOff>
    </xdr:from>
    <xdr:to>
      <xdr:col>8</xdr:col>
      <xdr:colOff>1160145</xdr:colOff>
      <xdr:row>10</xdr:row>
      <xdr:rowOff>186690</xdr:rowOff>
    </xdr:to>
    <xdr:pic>
      <xdr:nvPicPr>
        <xdr:cNvPr id="46" name="图片 45">
          <a:extLst>
            <a:ext uri="{FF2B5EF4-FFF2-40B4-BE49-F238E27FC236}">
              <a16:creationId xmlns:a16="http://schemas.microsoft.com/office/drawing/2014/main" id="{00000000-0008-0000-0800-00002E000000}"/>
            </a:ext>
          </a:extLst>
        </xdr:cNvPr>
        <xdr:cNvPicPr>
          <a:picLocks noChangeAspect="1"/>
        </xdr:cNvPicPr>
      </xdr:nvPicPr>
      <xdr:blipFill>
        <a:blip xmlns:r="http://schemas.openxmlformats.org/officeDocument/2006/relationships" r:embed="rId37" cstate="print"/>
        <a:stretch>
          <a:fillRect/>
        </a:stretch>
      </xdr:blipFill>
      <xdr:spPr>
        <a:xfrm>
          <a:off x="6990715" y="3474720"/>
          <a:ext cx="906145" cy="579120"/>
        </a:xfrm>
        <a:prstGeom prst="rect">
          <a:avLst/>
        </a:prstGeom>
        <a:noFill/>
        <a:ln w="9525">
          <a:noFill/>
        </a:ln>
      </xdr:spPr>
    </xdr:pic>
    <xdr:clientData/>
  </xdr:twoCellAnchor>
  <xdr:twoCellAnchor editAs="oneCell">
    <xdr:from>
      <xdr:col>8</xdr:col>
      <xdr:colOff>355600</xdr:colOff>
      <xdr:row>6</xdr:row>
      <xdr:rowOff>407670</xdr:rowOff>
    </xdr:from>
    <xdr:to>
      <xdr:col>8</xdr:col>
      <xdr:colOff>927100</xdr:colOff>
      <xdr:row>7</xdr:row>
      <xdr:rowOff>274955</xdr:rowOff>
    </xdr:to>
    <xdr:pic>
      <xdr:nvPicPr>
        <xdr:cNvPr id="47" name="图片 46">
          <a:extLst>
            <a:ext uri="{FF2B5EF4-FFF2-40B4-BE49-F238E27FC236}">
              <a16:creationId xmlns:a16="http://schemas.microsoft.com/office/drawing/2014/main" id="{00000000-0008-0000-0800-00002F000000}"/>
            </a:ext>
          </a:extLst>
        </xdr:cNvPr>
        <xdr:cNvPicPr>
          <a:picLocks noChangeAspect="1"/>
        </xdr:cNvPicPr>
      </xdr:nvPicPr>
      <xdr:blipFill>
        <a:blip xmlns:r="http://schemas.openxmlformats.org/officeDocument/2006/relationships" r:embed="rId38" cstate="print"/>
        <a:stretch>
          <a:fillRect/>
        </a:stretch>
      </xdr:blipFill>
      <xdr:spPr>
        <a:xfrm>
          <a:off x="7092315" y="2800350"/>
          <a:ext cx="571500" cy="324485"/>
        </a:xfrm>
        <a:prstGeom prst="rect">
          <a:avLst/>
        </a:prstGeom>
        <a:noFill/>
        <a:ln w="9525">
          <a:noFill/>
        </a:ln>
      </xdr:spPr>
    </xdr:pic>
    <xdr:clientData/>
  </xdr:twoCellAnchor>
  <xdr:twoCellAnchor editAs="oneCell">
    <xdr:from>
      <xdr:col>8</xdr:col>
      <xdr:colOff>125095</xdr:colOff>
      <xdr:row>78</xdr:row>
      <xdr:rowOff>135890</xdr:rowOff>
    </xdr:from>
    <xdr:to>
      <xdr:col>8</xdr:col>
      <xdr:colOff>1268095</xdr:colOff>
      <xdr:row>80</xdr:row>
      <xdr:rowOff>219710</xdr:rowOff>
    </xdr:to>
    <xdr:pic>
      <xdr:nvPicPr>
        <xdr:cNvPr id="48" name="图片 47">
          <a:extLst>
            <a:ext uri="{FF2B5EF4-FFF2-40B4-BE49-F238E27FC236}">
              <a16:creationId xmlns:a16="http://schemas.microsoft.com/office/drawing/2014/main" id="{00000000-0008-0000-0800-000030000000}"/>
            </a:ext>
          </a:extLst>
        </xdr:cNvPr>
        <xdr:cNvPicPr>
          <a:picLocks noChangeAspect="1"/>
        </xdr:cNvPicPr>
      </xdr:nvPicPr>
      <xdr:blipFill>
        <a:blip xmlns:r="http://schemas.openxmlformats.org/officeDocument/2006/relationships" r:embed="rId39" cstate="print"/>
        <a:stretch>
          <a:fillRect/>
        </a:stretch>
      </xdr:blipFill>
      <xdr:spPr>
        <a:xfrm>
          <a:off x="6861810" y="40940990"/>
          <a:ext cx="1143000" cy="822960"/>
        </a:xfrm>
        <a:prstGeom prst="rect">
          <a:avLst/>
        </a:prstGeom>
        <a:noFill/>
        <a:ln w="9525">
          <a:noFill/>
        </a:ln>
      </xdr:spPr>
    </xdr:pic>
    <xdr:clientData/>
  </xdr:twoCellAnchor>
  <xdr:twoCellAnchor editAs="oneCell">
    <xdr:from>
      <xdr:col>8</xdr:col>
      <xdr:colOff>125095</xdr:colOff>
      <xdr:row>79</xdr:row>
      <xdr:rowOff>135890</xdr:rowOff>
    </xdr:from>
    <xdr:to>
      <xdr:col>8</xdr:col>
      <xdr:colOff>1268095</xdr:colOff>
      <xdr:row>81</xdr:row>
      <xdr:rowOff>219710</xdr:rowOff>
    </xdr:to>
    <xdr:pic>
      <xdr:nvPicPr>
        <xdr:cNvPr id="49" name="图片 48">
          <a:extLst>
            <a:ext uri="{FF2B5EF4-FFF2-40B4-BE49-F238E27FC236}">
              <a16:creationId xmlns:a16="http://schemas.microsoft.com/office/drawing/2014/main" id="{00000000-0008-0000-0800-000031000000}"/>
            </a:ext>
          </a:extLst>
        </xdr:cNvPr>
        <xdr:cNvPicPr>
          <a:picLocks noChangeAspect="1"/>
        </xdr:cNvPicPr>
      </xdr:nvPicPr>
      <xdr:blipFill>
        <a:blip xmlns:r="http://schemas.openxmlformats.org/officeDocument/2006/relationships" r:embed="rId39" cstate="print"/>
        <a:stretch>
          <a:fillRect/>
        </a:stretch>
      </xdr:blipFill>
      <xdr:spPr>
        <a:xfrm>
          <a:off x="6861810" y="41310560"/>
          <a:ext cx="1143000" cy="822960"/>
        </a:xfrm>
        <a:prstGeom prst="rect">
          <a:avLst/>
        </a:prstGeom>
        <a:noFill/>
        <a:ln w="9525">
          <a:noFill/>
        </a:ln>
      </xdr:spPr>
    </xdr:pic>
    <xdr:clientData/>
  </xdr:twoCellAnchor>
  <xdr:twoCellAnchor editAs="oneCell">
    <xdr:from>
      <xdr:col>8</xdr:col>
      <xdr:colOff>369570</xdr:colOff>
      <xdr:row>103</xdr:row>
      <xdr:rowOff>39370</xdr:rowOff>
    </xdr:from>
    <xdr:to>
      <xdr:col>8</xdr:col>
      <xdr:colOff>1200150</xdr:colOff>
      <xdr:row>103</xdr:row>
      <xdr:rowOff>748030</xdr:rowOff>
    </xdr:to>
    <xdr:pic>
      <xdr:nvPicPr>
        <xdr:cNvPr id="50" name="图片 49">
          <a:extLst>
            <a:ext uri="{FF2B5EF4-FFF2-40B4-BE49-F238E27FC236}">
              <a16:creationId xmlns:a16="http://schemas.microsoft.com/office/drawing/2014/main" id="{00000000-0008-0000-0800-000032000000}"/>
            </a:ext>
          </a:extLst>
        </xdr:cNvPr>
        <xdr:cNvPicPr>
          <a:picLocks noChangeAspect="1"/>
        </xdr:cNvPicPr>
      </xdr:nvPicPr>
      <xdr:blipFill>
        <a:blip xmlns:r="http://schemas.openxmlformats.org/officeDocument/2006/relationships" r:embed="rId40" cstate="print"/>
        <a:stretch>
          <a:fillRect/>
        </a:stretch>
      </xdr:blipFill>
      <xdr:spPr>
        <a:xfrm>
          <a:off x="7106285" y="53459380"/>
          <a:ext cx="830580" cy="708660"/>
        </a:xfrm>
        <a:prstGeom prst="rect">
          <a:avLst/>
        </a:prstGeom>
        <a:noFill/>
        <a:ln w="9525">
          <a:noFill/>
        </a:ln>
      </xdr:spPr>
    </xdr:pic>
    <xdr:clientData/>
  </xdr:twoCellAnchor>
  <xdr:twoCellAnchor>
    <xdr:from>
      <xdr:col>8</xdr:col>
      <xdr:colOff>237490</xdr:colOff>
      <xdr:row>104</xdr:row>
      <xdr:rowOff>78105</xdr:rowOff>
    </xdr:from>
    <xdr:to>
      <xdr:col>8</xdr:col>
      <xdr:colOff>1156970</xdr:colOff>
      <xdr:row>104</xdr:row>
      <xdr:rowOff>662940</xdr:rowOff>
    </xdr:to>
    <xdr:pic>
      <xdr:nvPicPr>
        <xdr:cNvPr id="51" name="图片 50" descr="C:\Users\Administrator\AppData\Roaming\Tencent\Users\464411019\QQ\WinTemp\RichOle\DA7GWPYX$8JD8E`Q2XEJ0`O.png">
          <a:extLst>
            <a:ext uri="{FF2B5EF4-FFF2-40B4-BE49-F238E27FC236}">
              <a16:creationId xmlns:a16="http://schemas.microsoft.com/office/drawing/2014/main" id="{00000000-0008-0000-0800-000033000000}"/>
            </a:ext>
          </a:extLst>
        </xdr:cNvPr>
        <xdr:cNvPicPr>
          <a:picLocks noChangeAspect="1" noChangeArrowheads="1"/>
        </xdr:cNvPicPr>
      </xdr:nvPicPr>
      <xdr:blipFill>
        <a:blip xmlns:r="http://schemas.openxmlformats.org/officeDocument/2006/relationships" r:embed="rId41" cstate="print"/>
        <a:srcRect/>
        <a:stretch>
          <a:fillRect/>
        </a:stretch>
      </xdr:blipFill>
      <xdr:spPr>
        <a:xfrm>
          <a:off x="6974205" y="54260115"/>
          <a:ext cx="919480" cy="5848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388620</xdr:colOff>
      <xdr:row>71</xdr:row>
      <xdr:rowOff>151130</xdr:rowOff>
    </xdr:from>
    <xdr:to>
      <xdr:col>8</xdr:col>
      <xdr:colOff>1112146</xdr:colOff>
      <xdr:row>72</xdr:row>
      <xdr:rowOff>224718</xdr:rowOff>
    </xdr:to>
    <xdr:pic>
      <xdr:nvPicPr>
        <xdr:cNvPr id="52" name="图片 51">
          <a:extLst>
            <a:ext uri="{FF2B5EF4-FFF2-40B4-BE49-F238E27FC236}">
              <a16:creationId xmlns:a16="http://schemas.microsoft.com/office/drawing/2014/main" id="{00000000-0008-0000-0800-000034000000}"/>
            </a:ext>
          </a:extLst>
        </xdr:cNvPr>
        <xdr:cNvPicPr>
          <a:picLocks noChangeAspect="1"/>
        </xdr:cNvPicPr>
      </xdr:nvPicPr>
      <xdr:blipFill>
        <a:blip xmlns:r="http://schemas.openxmlformats.org/officeDocument/2006/relationships" r:embed="rId42" cstate="print"/>
        <a:srcRect/>
        <a:stretch>
          <a:fillRect/>
        </a:stretch>
      </xdr:blipFill>
      <xdr:spPr>
        <a:xfrm>
          <a:off x="7125335" y="38178740"/>
          <a:ext cx="723265" cy="366395"/>
        </a:xfrm>
        <a:prstGeom prst="rect">
          <a:avLst/>
        </a:prstGeom>
      </xdr:spPr>
    </xdr:pic>
    <xdr:clientData/>
  </xdr:twoCellAnchor>
  <xdr:twoCellAnchor editAs="oneCell">
    <xdr:from>
      <xdr:col>8</xdr:col>
      <xdr:colOff>228601</xdr:colOff>
      <xdr:row>50</xdr:row>
      <xdr:rowOff>0</xdr:rowOff>
    </xdr:from>
    <xdr:to>
      <xdr:col>8</xdr:col>
      <xdr:colOff>1056006</xdr:colOff>
      <xdr:row>50</xdr:row>
      <xdr:rowOff>518160</xdr:rowOff>
    </xdr:to>
    <xdr:pic>
      <xdr:nvPicPr>
        <xdr:cNvPr id="53" name="图片 52">
          <a:extLst>
            <a:ext uri="{FF2B5EF4-FFF2-40B4-BE49-F238E27FC236}">
              <a16:creationId xmlns:a16="http://schemas.microsoft.com/office/drawing/2014/main" id="{00000000-0008-0000-0800-000035000000}"/>
            </a:ext>
          </a:extLst>
        </xdr:cNvPr>
        <xdr:cNvPicPr>
          <a:picLocks noChangeAspect="1"/>
        </xdr:cNvPicPr>
      </xdr:nvPicPr>
      <xdr:blipFill>
        <a:blip xmlns:r="http://schemas.openxmlformats.org/officeDocument/2006/relationships" r:embed="rId21" cstate="print"/>
        <a:stretch>
          <a:fillRect/>
        </a:stretch>
      </xdr:blipFill>
      <xdr:spPr>
        <a:xfrm>
          <a:off x="6965315" y="24422100"/>
          <a:ext cx="827405" cy="518160"/>
        </a:xfrm>
        <a:prstGeom prst="rect">
          <a:avLst/>
        </a:prstGeom>
      </xdr:spPr>
    </xdr:pic>
    <xdr:clientData/>
  </xdr:twoCellAnchor>
  <xdr:twoCellAnchor>
    <xdr:from>
      <xdr:col>8</xdr:col>
      <xdr:colOff>249657</xdr:colOff>
      <xdr:row>68</xdr:row>
      <xdr:rowOff>36845</xdr:rowOff>
    </xdr:from>
    <xdr:to>
      <xdr:col>8</xdr:col>
      <xdr:colOff>968514</xdr:colOff>
      <xdr:row>69</xdr:row>
      <xdr:rowOff>398374</xdr:rowOff>
    </xdr:to>
    <xdr:pic>
      <xdr:nvPicPr>
        <xdr:cNvPr id="54" name="Picture 190" descr="}2K(VH{365PAZ)EPFFK5O`R">
          <a:extLst>
            <a:ext uri="{FF2B5EF4-FFF2-40B4-BE49-F238E27FC236}">
              <a16:creationId xmlns:a16="http://schemas.microsoft.com/office/drawing/2014/main" id="{00000000-0008-0000-0800-000036000000}"/>
            </a:ext>
          </a:extLst>
        </xdr:cNvPr>
        <xdr:cNvPicPr>
          <a:picLocks noChangeAspect="1" noChangeArrowheads="1"/>
        </xdr:cNvPicPr>
      </xdr:nvPicPr>
      <xdr:blipFill>
        <a:blip xmlns:r="http://schemas.openxmlformats.org/officeDocument/2006/relationships" r:embed="rId43" cstate="print"/>
        <a:srcRect/>
        <a:stretch>
          <a:fillRect/>
        </a:stretch>
      </xdr:blipFill>
      <xdr:spPr>
        <a:xfrm>
          <a:off x="6986270" y="36235640"/>
          <a:ext cx="718820" cy="818515"/>
        </a:xfrm>
        <a:prstGeom prst="rect">
          <a:avLst/>
        </a:prstGeom>
        <a:noFill/>
        <a:ln w="9525">
          <a:noFill/>
          <a:miter lim="800000"/>
          <a:headEnd/>
          <a:tailEnd/>
        </a:ln>
      </xdr:spPr>
    </xdr:pic>
    <xdr:clientData/>
  </xdr:twoCellAnchor>
  <xdr:twoCellAnchor>
    <xdr:from>
      <xdr:col>8</xdr:col>
      <xdr:colOff>330200</xdr:colOff>
      <xdr:row>4</xdr:row>
      <xdr:rowOff>215265</xdr:rowOff>
    </xdr:from>
    <xdr:to>
      <xdr:col>8</xdr:col>
      <xdr:colOff>1052830</xdr:colOff>
      <xdr:row>6</xdr:row>
      <xdr:rowOff>27305</xdr:rowOff>
    </xdr:to>
    <xdr:pic>
      <xdr:nvPicPr>
        <xdr:cNvPr id="55" name="图片 54" descr="http://www.artcilux.com/uploads/image/20200114/1578976837.jpg">
          <a:extLst>
            <a:ext uri="{FF2B5EF4-FFF2-40B4-BE49-F238E27FC236}">
              <a16:creationId xmlns:a16="http://schemas.microsoft.com/office/drawing/2014/main" id="{00000000-0008-0000-0800-000037000000}"/>
            </a:ext>
          </a:extLst>
        </xdr:cNvPr>
        <xdr:cNvPicPr>
          <a:picLocks noChangeAspect="1" noChangeArrowheads="1"/>
        </xdr:cNvPicPr>
      </xdr:nvPicPr>
      <xdr:blipFill>
        <a:blip xmlns:r="http://schemas.openxmlformats.org/officeDocument/2006/relationships" r:embed="rId44" cstate="print"/>
        <a:srcRect/>
        <a:stretch>
          <a:fillRect/>
        </a:stretch>
      </xdr:blipFill>
      <xdr:spPr>
        <a:xfrm>
          <a:off x="7066915" y="2021205"/>
          <a:ext cx="722630" cy="398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367030</xdr:colOff>
      <xdr:row>4</xdr:row>
      <xdr:rowOff>273685</xdr:rowOff>
    </xdr:from>
    <xdr:to>
      <xdr:col>8</xdr:col>
      <xdr:colOff>960755</xdr:colOff>
      <xdr:row>4</xdr:row>
      <xdr:rowOff>273685</xdr:rowOff>
    </xdr:to>
    <xdr:pic>
      <xdr:nvPicPr>
        <xdr:cNvPr id="56" name="图片 55" descr="C:\Users\ADMINI~1\AppData\Local\Temp\企业微信截图_16028311206073.png">
          <a:extLst>
            <a:ext uri="{FF2B5EF4-FFF2-40B4-BE49-F238E27FC236}">
              <a16:creationId xmlns:a16="http://schemas.microsoft.com/office/drawing/2014/main" id="{00000000-0008-0000-0800-000038000000}"/>
            </a:ext>
          </a:extLst>
        </xdr:cNvPr>
        <xdr:cNvPicPr>
          <a:picLocks noChangeAspect="1" noChangeArrowheads="1"/>
        </xdr:cNvPicPr>
      </xdr:nvPicPr>
      <xdr:blipFill>
        <a:blip xmlns:r="http://schemas.openxmlformats.org/officeDocument/2006/relationships" r:embed="rId45" cstate="print"/>
        <a:srcRect/>
        <a:stretch>
          <a:fillRect/>
        </a:stretch>
      </xdr:blipFill>
      <xdr:spPr>
        <a:xfrm>
          <a:off x="7103745" y="2079625"/>
          <a:ext cx="593725"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408940</xdr:colOff>
      <xdr:row>6</xdr:row>
      <xdr:rowOff>24765</xdr:rowOff>
    </xdr:from>
    <xdr:to>
      <xdr:col>8</xdr:col>
      <xdr:colOff>951230</xdr:colOff>
      <xdr:row>6</xdr:row>
      <xdr:rowOff>408305</xdr:rowOff>
    </xdr:to>
    <xdr:pic>
      <xdr:nvPicPr>
        <xdr:cNvPr id="57" name="图片 56" descr="http://www.artcilux.com/uploads/image/20191014/1571051565.jpg">
          <a:extLst>
            <a:ext uri="{FF2B5EF4-FFF2-40B4-BE49-F238E27FC236}">
              <a16:creationId xmlns:a16="http://schemas.microsoft.com/office/drawing/2014/main" id="{00000000-0008-0000-0800-000039000000}"/>
            </a:ext>
          </a:extLst>
        </xdr:cNvPr>
        <xdr:cNvPicPr>
          <a:picLocks noChangeAspect="1" noChangeArrowheads="1"/>
        </xdr:cNvPicPr>
      </xdr:nvPicPr>
      <xdr:blipFill>
        <a:blip xmlns:r="http://schemas.openxmlformats.org/officeDocument/2006/relationships" r:embed="rId46" cstate="print"/>
        <a:srcRect/>
        <a:stretch>
          <a:fillRect/>
        </a:stretch>
      </xdr:blipFill>
      <xdr:spPr>
        <a:xfrm>
          <a:off x="7145655" y="2417445"/>
          <a:ext cx="542290" cy="383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249555</xdr:colOff>
      <xdr:row>14</xdr:row>
      <xdr:rowOff>492125</xdr:rowOff>
    </xdr:from>
    <xdr:to>
      <xdr:col>8</xdr:col>
      <xdr:colOff>1001395</xdr:colOff>
      <xdr:row>15</xdr:row>
      <xdr:rowOff>474345</xdr:rowOff>
    </xdr:to>
    <xdr:pic>
      <xdr:nvPicPr>
        <xdr:cNvPr id="58" name="图片 57">
          <a:extLst>
            <a:ext uri="{FF2B5EF4-FFF2-40B4-BE49-F238E27FC236}">
              <a16:creationId xmlns:a16="http://schemas.microsoft.com/office/drawing/2014/main" id="{00000000-0008-0000-0800-00003A000000}"/>
            </a:ext>
          </a:extLst>
        </xdr:cNvPr>
        <xdr:cNvPicPr>
          <a:picLocks noChangeAspect="1"/>
        </xdr:cNvPicPr>
      </xdr:nvPicPr>
      <xdr:blipFill>
        <a:blip xmlns:r="http://schemas.openxmlformats.org/officeDocument/2006/relationships" r:embed="rId47" cstate="print"/>
        <a:stretch>
          <a:fillRect/>
        </a:stretch>
      </xdr:blipFill>
      <xdr:spPr>
        <a:xfrm>
          <a:off x="6986270" y="5951855"/>
          <a:ext cx="751840" cy="488950"/>
        </a:xfrm>
        <a:prstGeom prst="rect">
          <a:avLst/>
        </a:prstGeom>
        <a:noFill/>
        <a:ln w="9525">
          <a:noFill/>
        </a:ln>
      </xdr:spPr>
    </xdr:pic>
    <xdr:clientData/>
  </xdr:twoCellAnchor>
  <xdr:twoCellAnchor>
    <xdr:from>
      <xdr:col>8</xdr:col>
      <xdr:colOff>217805</xdr:colOff>
      <xdr:row>16</xdr:row>
      <xdr:rowOff>103505</xdr:rowOff>
    </xdr:from>
    <xdr:to>
      <xdr:col>8</xdr:col>
      <xdr:colOff>970915</xdr:colOff>
      <xdr:row>16</xdr:row>
      <xdr:rowOff>389890</xdr:rowOff>
    </xdr:to>
    <xdr:pic>
      <xdr:nvPicPr>
        <xdr:cNvPr id="59" name="图片 58">
          <a:extLst>
            <a:ext uri="{FF2B5EF4-FFF2-40B4-BE49-F238E27FC236}">
              <a16:creationId xmlns:a16="http://schemas.microsoft.com/office/drawing/2014/main" id="{00000000-0008-0000-0800-00003B000000}"/>
            </a:ext>
          </a:extLst>
        </xdr:cNvPr>
        <xdr:cNvPicPr>
          <a:picLocks noChangeAspect="1"/>
        </xdr:cNvPicPr>
      </xdr:nvPicPr>
      <xdr:blipFill>
        <a:blip xmlns:r="http://schemas.openxmlformats.org/officeDocument/2006/relationships" r:embed="rId48" cstate="print"/>
        <a:stretch>
          <a:fillRect/>
        </a:stretch>
      </xdr:blipFill>
      <xdr:spPr>
        <a:xfrm>
          <a:off x="6954520" y="6576695"/>
          <a:ext cx="753110" cy="286385"/>
        </a:xfrm>
        <a:prstGeom prst="rect">
          <a:avLst/>
        </a:prstGeom>
        <a:noFill/>
        <a:ln w="9525">
          <a:noFill/>
        </a:ln>
      </xdr:spPr>
    </xdr:pic>
    <xdr:clientData/>
  </xdr:twoCellAnchor>
  <xdr:twoCellAnchor>
    <xdr:from>
      <xdr:col>8</xdr:col>
      <xdr:colOff>158115</xdr:colOff>
      <xdr:row>17</xdr:row>
      <xdr:rowOff>78105</xdr:rowOff>
    </xdr:from>
    <xdr:to>
      <xdr:col>8</xdr:col>
      <xdr:colOff>1007110</xdr:colOff>
      <xdr:row>17</xdr:row>
      <xdr:rowOff>450215</xdr:rowOff>
    </xdr:to>
    <xdr:pic>
      <xdr:nvPicPr>
        <xdr:cNvPr id="60" name="图片 59">
          <a:extLst>
            <a:ext uri="{FF2B5EF4-FFF2-40B4-BE49-F238E27FC236}">
              <a16:creationId xmlns:a16="http://schemas.microsoft.com/office/drawing/2014/main" id="{00000000-0008-0000-0800-00003C000000}"/>
            </a:ext>
          </a:extLst>
        </xdr:cNvPr>
        <xdr:cNvPicPr>
          <a:picLocks noChangeAspect="1"/>
        </xdr:cNvPicPr>
      </xdr:nvPicPr>
      <xdr:blipFill>
        <a:blip xmlns:r="http://schemas.openxmlformats.org/officeDocument/2006/relationships" r:embed="rId49" cstate="print"/>
        <a:stretch>
          <a:fillRect/>
        </a:stretch>
      </xdr:blipFill>
      <xdr:spPr>
        <a:xfrm>
          <a:off x="6894830" y="7058025"/>
          <a:ext cx="848995" cy="372110"/>
        </a:xfrm>
        <a:prstGeom prst="rect">
          <a:avLst/>
        </a:prstGeom>
        <a:noFill/>
        <a:ln w="9525">
          <a:noFill/>
        </a:ln>
      </xdr:spPr>
    </xdr:pic>
    <xdr:clientData/>
  </xdr:twoCellAnchor>
  <xdr:twoCellAnchor>
    <xdr:from>
      <xdr:col>8</xdr:col>
      <xdr:colOff>229870</xdr:colOff>
      <xdr:row>13</xdr:row>
      <xdr:rowOff>139700</xdr:rowOff>
    </xdr:from>
    <xdr:to>
      <xdr:col>8</xdr:col>
      <xdr:colOff>1020445</xdr:colOff>
      <xdr:row>13</xdr:row>
      <xdr:rowOff>434340</xdr:rowOff>
    </xdr:to>
    <xdr:pic>
      <xdr:nvPicPr>
        <xdr:cNvPr id="61" name="图片 60">
          <a:extLst>
            <a:ext uri="{FF2B5EF4-FFF2-40B4-BE49-F238E27FC236}">
              <a16:creationId xmlns:a16="http://schemas.microsoft.com/office/drawing/2014/main" id="{00000000-0008-0000-0800-00003D000000}"/>
            </a:ext>
          </a:extLst>
        </xdr:cNvPr>
        <xdr:cNvPicPr>
          <a:picLocks noChangeAspect="1"/>
        </xdr:cNvPicPr>
      </xdr:nvPicPr>
      <xdr:blipFill>
        <a:blip xmlns:r="http://schemas.openxmlformats.org/officeDocument/2006/relationships" r:embed="rId50" cstate="print"/>
        <a:srcRect/>
        <a:stretch>
          <a:fillRect/>
        </a:stretch>
      </xdr:blipFill>
      <xdr:spPr>
        <a:xfrm>
          <a:off x="6966585" y="5092700"/>
          <a:ext cx="790575" cy="29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241935</xdr:colOff>
      <xdr:row>14</xdr:row>
      <xdr:rowOff>81915</xdr:rowOff>
    </xdr:from>
    <xdr:to>
      <xdr:col>8</xdr:col>
      <xdr:colOff>996315</xdr:colOff>
      <xdr:row>14</xdr:row>
      <xdr:rowOff>401955</xdr:rowOff>
    </xdr:to>
    <xdr:pic>
      <xdr:nvPicPr>
        <xdr:cNvPr id="62" name="图片 23" descr="C:\Users\ADMINI~1\AppData\Local\Temp\企业微信截图_16027325174958.png">
          <a:extLst>
            <a:ext uri="{FF2B5EF4-FFF2-40B4-BE49-F238E27FC236}">
              <a16:creationId xmlns:a16="http://schemas.microsoft.com/office/drawing/2014/main" id="{00000000-0008-0000-0800-00003E000000}"/>
            </a:ext>
          </a:extLst>
        </xdr:cNvPr>
        <xdr:cNvPicPr>
          <a:picLocks noChangeAspect="1" noChangeArrowheads="1"/>
        </xdr:cNvPicPr>
      </xdr:nvPicPr>
      <xdr:blipFill>
        <a:blip xmlns:r="http://schemas.openxmlformats.org/officeDocument/2006/relationships" r:embed="rId51" cstate="print"/>
        <a:srcRect/>
        <a:stretch>
          <a:fillRect/>
        </a:stretch>
      </xdr:blipFill>
      <xdr:spPr>
        <a:xfrm>
          <a:off x="6978650" y="5541645"/>
          <a:ext cx="75438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368617</xdr:colOff>
      <xdr:row>65</xdr:row>
      <xdr:rowOff>149542</xdr:rowOff>
    </xdr:from>
    <xdr:to>
      <xdr:col>8</xdr:col>
      <xdr:colOff>1054417</xdr:colOff>
      <xdr:row>65</xdr:row>
      <xdr:rowOff>622617</xdr:rowOff>
    </xdr:to>
    <xdr:pic>
      <xdr:nvPicPr>
        <xdr:cNvPr id="63" name="图片 62">
          <a:extLst>
            <a:ext uri="{FF2B5EF4-FFF2-40B4-BE49-F238E27FC236}">
              <a16:creationId xmlns:a16="http://schemas.microsoft.com/office/drawing/2014/main" id="{00000000-0008-0000-0800-00003F000000}"/>
            </a:ext>
          </a:extLst>
        </xdr:cNvPr>
        <xdr:cNvPicPr>
          <a:picLocks noChangeAspect="1"/>
        </xdr:cNvPicPr>
      </xdr:nvPicPr>
      <xdr:blipFill>
        <a:blip xmlns:r="http://schemas.openxmlformats.org/officeDocument/2006/relationships" r:embed="rId52" cstate="print"/>
        <a:stretch>
          <a:fillRect/>
        </a:stretch>
      </xdr:blipFill>
      <xdr:spPr>
        <a:xfrm rot="5400000">
          <a:off x="7211060" y="33875345"/>
          <a:ext cx="473075" cy="685800"/>
        </a:xfrm>
        <a:prstGeom prst="rect">
          <a:avLst/>
        </a:prstGeom>
      </xdr:spPr>
    </xdr:pic>
    <xdr:clientData/>
  </xdr:twoCellAnchor>
  <xdr:twoCellAnchor>
    <xdr:from>
      <xdr:col>8</xdr:col>
      <xdr:colOff>548640</xdr:colOff>
      <xdr:row>89</xdr:row>
      <xdr:rowOff>42545</xdr:rowOff>
    </xdr:from>
    <xdr:to>
      <xdr:col>8</xdr:col>
      <xdr:colOff>1002030</xdr:colOff>
      <xdr:row>89</xdr:row>
      <xdr:rowOff>349885</xdr:rowOff>
    </xdr:to>
    <xdr:pic>
      <xdr:nvPicPr>
        <xdr:cNvPr id="64" name="图片 63">
          <a:extLst>
            <a:ext uri="{FF2B5EF4-FFF2-40B4-BE49-F238E27FC236}">
              <a16:creationId xmlns:a16="http://schemas.microsoft.com/office/drawing/2014/main" id="{00000000-0008-0000-0800-000040000000}"/>
            </a:ext>
          </a:extLst>
        </xdr:cNvPr>
        <xdr:cNvPicPr>
          <a:picLocks noChangeAspect="1"/>
        </xdr:cNvPicPr>
      </xdr:nvPicPr>
      <xdr:blipFill>
        <a:blip xmlns:r="http://schemas.openxmlformats.org/officeDocument/2006/relationships" r:embed="rId53" cstate="print"/>
        <a:srcRect/>
        <a:stretch>
          <a:fillRect/>
        </a:stretch>
      </xdr:blipFill>
      <xdr:spPr>
        <a:xfrm>
          <a:off x="7285355" y="44912915"/>
          <a:ext cx="453390" cy="307340"/>
        </a:xfrm>
        <a:prstGeom prst="rect">
          <a:avLst/>
        </a:prstGeom>
      </xdr:spPr>
    </xdr:pic>
    <xdr:clientData/>
  </xdr:twoCellAnchor>
  <xdr:twoCellAnchor>
    <xdr:from>
      <xdr:col>8</xdr:col>
      <xdr:colOff>475615</xdr:colOff>
      <xdr:row>88</xdr:row>
      <xdr:rowOff>63500</xdr:rowOff>
    </xdr:from>
    <xdr:to>
      <xdr:col>8</xdr:col>
      <xdr:colOff>971550</xdr:colOff>
      <xdr:row>89</xdr:row>
      <xdr:rowOff>7620</xdr:rowOff>
    </xdr:to>
    <xdr:pic>
      <xdr:nvPicPr>
        <xdr:cNvPr id="65" name="Picture 2">
          <a:extLst>
            <a:ext uri="{FF2B5EF4-FFF2-40B4-BE49-F238E27FC236}">
              <a16:creationId xmlns:a16="http://schemas.microsoft.com/office/drawing/2014/main" id="{00000000-0008-0000-0800-000041000000}"/>
            </a:ext>
          </a:extLst>
        </xdr:cNvPr>
        <xdr:cNvPicPr>
          <a:picLocks noChangeAspect="1" noChangeArrowheads="1"/>
        </xdr:cNvPicPr>
      </xdr:nvPicPr>
      <xdr:blipFill>
        <a:blip xmlns:r="http://schemas.openxmlformats.org/officeDocument/2006/relationships" r:embed="rId54" cstate="print"/>
        <a:srcRect/>
        <a:stretch>
          <a:fillRect/>
        </a:stretch>
      </xdr:blipFill>
      <xdr:spPr>
        <a:xfrm>
          <a:off x="7212330" y="44564300"/>
          <a:ext cx="495935" cy="313690"/>
        </a:xfrm>
        <a:prstGeom prst="rect">
          <a:avLst/>
        </a:prstGeom>
        <a:noFill/>
        <a:ln w="1">
          <a:noFill/>
          <a:miter lim="800000"/>
          <a:headEnd/>
          <a:tailEnd type="none" w="med" len="med"/>
        </a:ln>
        <a:effectLst/>
      </xdr:spPr>
    </xdr:pic>
    <xdr:clientData/>
  </xdr:twoCellAnchor>
  <xdr:twoCellAnchor>
    <xdr:from>
      <xdr:col>8</xdr:col>
      <xdr:colOff>195580</xdr:colOff>
      <xdr:row>95</xdr:row>
      <xdr:rowOff>107950</xdr:rowOff>
    </xdr:from>
    <xdr:to>
      <xdr:col>8</xdr:col>
      <xdr:colOff>1160145</xdr:colOff>
      <xdr:row>95</xdr:row>
      <xdr:rowOff>590550</xdr:rowOff>
    </xdr:to>
    <xdr:pic>
      <xdr:nvPicPr>
        <xdr:cNvPr id="66" name="图片 65" descr="C:\Users\Administrator\AppData\Roaming\Tencent\Users\464411019\QQ\WinTemp\RichOle\9`DHS%O17M]F%TTN}YQ3G9W.png">
          <a:extLst>
            <a:ext uri="{FF2B5EF4-FFF2-40B4-BE49-F238E27FC236}">
              <a16:creationId xmlns:a16="http://schemas.microsoft.com/office/drawing/2014/main" id="{00000000-0008-0000-0800-000042000000}"/>
            </a:ext>
          </a:extLst>
        </xdr:cNvPr>
        <xdr:cNvPicPr>
          <a:picLocks noChangeAspect="1" noChangeArrowheads="1"/>
        </xdr:cNvPicPr>
      </xdr:nvPicPr>
      <xdr:blipFill>
        <a:blip xmlns:r="http://schemas.openxmlformats.org/officeDocument/2006/relationships" r:embed="rId55" cstate="print"/>
        <a:srcRect/>
        <a:stretch>
          <a:fillRect/>
        </a:stretch>
      </xdr:blipFill>
      <xdr:spPr>
        <a:xfrm>
          <a:off x="6932295" y="48845470"/>
          <a:ext cx="964565" cy="482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451485</xdr:colOff>
      <xdr:row>97</xdr:row>
      <xdr:rowOff>29845</xdr:rowOff>
    </xdr:from>
    <xdr:to>
      <xdr:col>8</xdr:col>
      <xdr:colOff>1055370</xdr:colOff>
      <xdr:row>97</xdr:row>
      <xdr:rowOff>579120</xdr:rowOff>
    </xdr:to>
    <xdr:pic>
      <xdr:nvPicPr>
        <xdr:cNvPr id="67" name="图片 66">
          <a:extLst>
            <a:ext uri="{FF2B5EF4-FFF2-40B4-BE49-F238E27FC236}">
              <a16:creationId xmlns:a16="http://schemas.microsoft.com/office/drawing/2014/main" id="{00000000-0008-0000-0800-000043000000}"/>
            </a:ext>
          </a:extLst>
        </xdr:cNvPr>
        <xdr:cNvPicPr>
          <a:picLocks noChangeAspect="1"/>
        </xdr:cNvPicPr>
      </xdr:nvPicPr>
      <xdr:blipFill>
        <a:blip xmlns:r="http://schemas.openxmlformats.org/officeDocument/2006/relationships" r:embed="rId56" cstate="print"/>
        <a:stretch>
          <a:fillRect/>
        </a:stretch>
      </xdr:blipFill>
      <xdr:spPr>
        <a:xfrm>
          <a:off x="7188200" y="50116105"/>
          <a:ext cx="603885" cy="549275"/>
        </a:xfrm>
        <a:prstGeom prst="rect">
          <a:avLst/>
        </a:prstGeom>
      </xdr:spPr>
    </xdr:pic>
    <xdr:clientData/>
  </xdr:twoCellAnchor>
  <xdr:twoCellAnchor>
    <xdr:from>
      <xdr:col>8</xdr:col>
      <xdr:colOff>367665</xdr:colOff>
      <xdr:row>98</xdr:row>
      <xdr:rowOff>38100</xdr:rowOff>
    </xdr:from>
    <xdr:to>
      <xdr:col>8</xdr:col>
      <xdr:colOff>1090295</xdr:colOff>
      <xdr:row>98</xdr:row>
      <xdr:rowOff>560070</xdr:rowOff>
    </xdr:to>
    <xdr:pic>
      <xdr:nvPicPr>
        <xdr:cNvPr id="68" name="图片 67">
          <a:extLst>
            <a:ext uri="{FF2B5EF4-FFF2-40B4-BE49-F238E27FC236}">
              <a16:creationId xmlns:a16="http://schemas.microsoft.com/office/drawing/2014/main" id="{00000000-0008-0000-0800-000044000000}"/>
            </a:ext>
          </a:extLst>
        </xdr:cNvPr>
        <xdr:cNvPicPr>
          <a:picLocks noChangeAspect="1"/>
        </xdr:cNvPicPr>
      </xdr:nvPicPr>
      <xdr:blipFill>
        <a:blip xmlns:r="http://schemas.openxmlformats.org/officeDocument/2006/relationships" r:embed="rId57" cstate="print"/>
        <a:stretch>
          <a:fillRect/>
        </a:stretch>
      </xdr:blipFill>
      <xdr:spPr>
        <a:xfrm>
          <a:off x="7104380" y="50798730"/>
          <a:ext cx="722630" cy="521970"/>
        </a:xfrm>
        <a:prstGeom prst="rect">
          <a:avLst/>
        </a:prstGeom>
      </xdr:spPr>
    </xdr:pic>
    <xdr:clientData/>
  </xdr:twoCellAnchor>
  <xdr:twoCellAnchor editAs="oneCell">
    <xdr:from>
      <xdr:col>8</xdr:col>
      <xdr:colOff>361315</xdr:colOff>
      <xdr:row>96</xdr:row>
      <xdr:rowOff>18415</xdr:rowOff>
    </xdr:from>
    <xdr:to>
      <xdr:col>8</xdr:col>
      <xdr:colOff>1045210</xdr:colOff>
      <xdr:row>96</xdr:row>
      <xdr:rowOff>615950</xdr:rowOff>
    </xdr:to>
    <xdr:pic>
      <xdr:nvPicPr>
        <xdr:cNvPr id="69" name="图片 68">
          <a:extLst>
            <a:ext uri="{FF2B5EF4-FFF2-40B4-BE49-F238E27FC236}">
              <a16:creationId xmlns:a16="http://schemas.microsoft.com/office/drawing/2014/main" id="{00000000-0008-0000-0800-000045000000}"/>
            </a:ext>
          </a:extLst>
        </xdr:cNvPr>
        <xdr:cNvPicPr>
          <a:picLocks noChangeAspect="1"/>
        </xdr:cNvPicPr>
      </xdr:nvPicPr>
      <xdr:blipFill>
        <a:blip xmlns:r="http://schemas.openxmlformats.org/officeDocument/2006/relationships" r:embed="rId58" cstate="print"/>
        <a:stretch>
          <a:fillRect/>
        </a:stretch>
      </xdr:blipFill>
      <xdr:spPr>
        <a:xfrm>
          <a:off x="7098030" y="49430305"/>
          <a:ext cx="683895" cy="597535"/>
        </a:xfrm>
        <a:prstGeom prst="rect">
          <a:avLst/>
        </a:prstGeom>
      </xdr:spPr>
    </xdr:pic>
    <xdr:clientData/>
  </xdr:twoCellAnchor>
  <xdr:twoCellAnchor>
    <xdr:from>
      <xdr:col>8</xdr:col>
      <xdr:colOff>573405</xdr:colOff>
      <xdr:row>54</xdr:row>
      <xdr:rowOff>96520</xdr:rowOff>
    </xdr:from>
    <xdr:to>
      <xdr:col>8</xdr:col>
      <xdr:colOff>1061720</xdr:colOff>
      <xdr:row>54</xdr:row>
      <xdr:rowOff>561975</xdr:rowOff>
    </xdr:to>
    <xdr:pic>
      <xdr:nvPicPr>
        <xdr:cNvPr id="70" name="图片 69">
          <a:extLst>
            <a:ext uri="{FF2B5EF4-FFF2-40B4-BE49-F238E27FC236}">
              <a16:creationId xmlns:a16="http://schemas.microsoft.com/office/drawing/2014/main" id="{00000000-0008-0000-0800-000046000000}"/>
            </a:ext>
          </a:extLst>
        </xdr:cNvPr>
        <xdr:cNvPicPr>
          <a:picLocks noChangeAspect="1"/>
        </xdr:cNvPicPr>
      </xdr:nvPicPr>
      <xdr:blipFill>
        <a:blip xmlns:r="http://schemas.openxmlformats.org/officeDocument/2006/relationships" r:embed="rId59" cstate="print"/>
        <a:srcRect/>
        <a:stretch>
          <a:fillRect/>
        </a:stretch>
      </xdr:blipFill>
      <xdr:spPr>
        <a:xfrm>
          <a:off x="7310120" y="26957020"/>
          <a:ext cx="488315" cy="465455"/>
        </a:xfrm>
        <a:prstGeom prst="rect">
          <a:avLst/>
        </a:prstGeom>
      </xdr:spPr>
    </xdr:pic>
    <xdr:clientData/>
  </xdr:twoCellAnchor>
  <xdr:twoCellAnchor>
    <xdr:from>
      <xdr:col>8</xdr:col>
      <xdr:colOff>475615</xdr:colOff>
      <xdr:row>52</xdr:row>
      <xdr:rowOff>120650</xdr:rowOff>
    </xdr:from>
    <xdr:to>
      <xdr:col>8</xdr:col>
      <xdr:colOff>861695</xdr:colOff>
      <xdr:row>52</xdr:row>
      <xdr:rowOff>554990</xdr:rowOff>
    </xdr:to>
    <xdr:pic>
      <xdr:nvPicPr>
        <xdr:cNvPr id="71" name="图片 70">
          <a:extLst>
            <a:ext uri="{FF2B5EF4-FFF2-40B4-BE49-F238E27FC236}">
              <a16:creationId xmlns:a16="http://schemas.microsoft.com/office/drawing/2014/main" id="{00000000-0008-0000-0800-000047000000}"/>
            </a:ext>
          </a:extLst>
        </xdr:cNvPr>
        <xdr:cNvPicPr>
          <a:picLocks noChangeAspect="1"/>
        </xdr:cNvPicPr>
      </xdr:nvPicPr>
      <xdr:blipFill>
        <a:blip xmlns:r="http://schemas.openxmlformats.org/officeDocument/2006/relationships" r:embed="rId60" cstate="print"/>
        <a:srcRect/>
        <a:stretch>
          <a:fillRect/>
        </a:stretch>
      </xdr:blipFill>
      <xdr:spPr>
        <a:xfrm>
          <a:off x="7212330" y="25761950"/>
          <a:ext cx="386080" cy="434340"/>
        </a:xfrm>
        <a:prstGeom prst="rect">
          <a:avLst/>
        </a:prstGeom>
      </xdr:spPr>
    </xdr:pic>
    <xdr:clientData/>
  </xdr:twoCellAnchor>
  <xdr:twoCellAnchor>
    <xdr:from>
      <xdr:col>8</xdr:col>
      <xdr:colOff>520700</xdr:colOff>
      <xdr:row>53</xdr:row>
      <xdr:rowOff>73025</xdr:rowOff>
    </xdr:from>
    <xdr:to>
      <xdr:col>8</xdr:col>
      <xdr:colOff>918210</xdr:colOff>
      <xdr:row>53</xdr:row>
      <xdr:rowOff>537845</xdr:rowOff>
    </xdr:to>
    <xdr:pic>
      <xdr:nvPicPr>
        <xdr:cNvPr id="72" name="图片 71">
          <a:extLst>
            <a:ext uri="{FF2B5EF4-FFF2-40B4-BE49-F238E27FC236}">
              <a16:creationId xmlns:a16="http://schemas.microsoft.com/office/drawing/2014/main" id="{00000000-0008-0000-0800-000048000000}"/>
            </a:ext>
          </a:extLst>
        </xdr:cNvPr>
        <xdr:cNvPicPr>
          <a:picLocks noChangeAspect="1"/>
        </xdr:cNvPicPr>
      </xdr:nvPicPr>
      <xdr:blipFill>
        <a:blip xmlns:r="http://schemas.openxmlformats.org/officeDocument/2006/relationships" r:embed="rId61" cstate="print"/>
        <a:srcRect/>
        <a:stretch>
          <a:fillRect/>
        </a:stretch>
      </xdr:blipFill>
      <xdr:spPr>
        <a:xfrm>
          <a:off x="7257415" y="26323925"/>
          <a:ext cx="397510" cy="464820"/>
        </a:xfrm>
        <a:prstGeom prst="rect">
          <a:avLst/>
        </a:prstGeom>
      </xdr:spPr>
    </xdr:pic>
    <xdr:clientData/>
  </xdr:twoCellAnchor>
  <xdr:twoCellAnchor>
    <xdr:from>
      <xdr:col>8</xdr:col>
      <xdr:colOff>563245</xdr:colOff>
      <xdr:row>55</xdr:row>
      <xdr:rowOff>75565</xdr:rowOff>
    </xdr:from>
    <xdr:to>
      <xdr:col>8</xdr:col>
      <xdr:colOff>1050290</xdr:colOff>
      <xdr:row>55</xdr:row>
      <xdr:rowOff>573405</xdr:rowOff>
    </xdr:to>
    <xdr:pic>
      <xdr:nvPicPr>
        <xdr:cNvPr id="73" name="图片 72">
          <a:extLst>
            <a:ext uri="{FF2B5EF4-FFF2-40B4-BE49-F238E27FC236}">
              <a16:creationId xmlns:a16="http://schemas.microsoft.com/office/drawing/2014/main" id="{00000000-0008-0000-0800-000049000000}"/>
            </a:ext>
          </a:extLst>
        </xdr:cNvPr>
        <xdr:cNvPicPr>
          <a:picLocks noChangeAspect="1"/>
        </xdr:cNvPicPr>
      </xdr:nvPicPr>
      <xdr:blipFill>
        <a:blip xmlns:r="http://schemas.openxmlformats.org/officeDocument/2006/relationships" r:embed="rId62" cstate="print"/>
        <a:srcRect/>
        <a:stretch>
          <a:fillRect/>
        </a:stretch>
      </xdr:blipFill>
      <xdr:spPr>
        <a:xfrm>
          <a:off x="7299960" y="27545665"/>
          <a:ext cx="487045" cy="497840"/>
        </a:xfrm>
        <a:prstGeom prst="rect">
          <a:avLst/>
        </a:prstGeom>
      </xdr:spPr>
    </xdr:pic>
    <xdr:clientData/>
  </xdr:twoCellAnchor>
  <xdr:twoCellAnchor editAs="oneCell">
    <xdr:from>
      <xdr:col>8</xdr:col>
      <xdr:colOff>88265</xdr:colOff>
      <xdr:row>56</xdr:row>
      <xdr:rowOff>149860</xdr:rowOff>
    </xdr:from>
    <xdr:to>
      <xdr:col>8</xdr:col>
      <xdr:colOff>1436370</xdr:colOff>
      <xdr:row>57</xdr:row>
      <xdr:rowOff>520700</xdr:rowOff>
    </xdr:to>
    <xdr:pic>
      <xdr:nvPicPr>
        <xdr:cNvPr id="74" name="图片 73">
          <a:extLst>
            <a:ext uri="{FF2B5EF4-FFF2-40B4-BE49-F238E27FC236}">
              <a16:creationId xmlns:a16="http://schemas.microsoft.com/office/drawing/2014/main" id="{00000000-0008-0000-0800-00004A000000}"/>
            </a:ext>
          </a:extLst>
        </xdr:cNvPr>
        <xdr:cNvPicPr>
          <a:picLocks noChangeAspect="1"/>
        </xdr:cNvPicPr>
      </xdr:nvPicPr>
      <xdr:blipFill>
        <a:blip xmlns:r="http://schemas.openxmlformats.org/officeDocument/2006/relationships" r:embed="rId63" cstate="print"/>
        <a:stretch>
          <a:fillRect/>
        </a:stretch>
      </xdr:blipFill>
      <xdr:spPr>
        <a:xfrm>
          <a:off x="6824980" y="28229560"/>
          <a:ext cx="1348105" cy="980440"/>
        </a:xfrm>
        <a:prstGeom prst="rect">
          <a:avLst/>
        </a:prstGeom>
        <a:noFill/>
        <a:ln w="9525">
          <a:noFill/>
        </a:ln>
      </xdr:spPr>
    </xdr:pic>
    <xdr:clientData/>
  </xdr:twoCellAnchor>
  <xdr:twoCellAnchor editAs="oneCell">
    <xdr:from>
      <xdr:col>8</xdr:col>
      <xdr:colOff>419803</xdr:colOff>
      <xdr:row>62</xdr:row>
      <xdr:rowOff>27913</xdr:rowOff>
    </xdr:from>
    <xdr:to>
      <xdr:col>8</xdr:col>
      <xdr:colOff>792480</xdr:colOff>
      <xdr:row>62</xdr:row>
      <xdr:rowOff>594360</xdr:rowOff>
    </xdr:to>
    <xdr:pic>
      <xdr:nvPicPr>
        <xdr:cNvPr id="75" name="图片 74">
          <a:extLst>
            <a:ext uri="{FF2B5EF4-FFF2-40B4-BE49-F238E27FC236}">
              <a16:creationId xmlns:a16="http://schemas.microsoft.com/office/drawing/2014/main" id="{00000000-0008-0000-0800-00004B000000}"/>
            </a:ext>
          </a:extLst>
        </xdr:cNvPr>
        <xdr:cNvPicPr>
          <a:picLocks noChangeAspect="1"/>
        </xdr:cNvPicPr>
      </xdr:nvPicPr>
      <xdr:blipFill>
        <a:blip xmlns:r="http://schemas.openxmlformats.org/officeDocument/2006/relationships" r:embed="rId64" cstate="print"/>
        <a:stretch>
          <a:fillRect/>
        </a:stretch>
      </xdr:blipFill>
      <xdr:spPr>
        <a:xfrm>
          <a:off x="7033963" y="31650913"/>
          <a:ext cx="372677" cy="566447"/>
        </a:xfrm>
        <a:prstGeom prst="rect">
          <a:avLst/>
        </a:prstGeom>
        <a:noFill/>
        <a:ln w="9525">
          <a:noFill/>
        </a:ln>
      </xdr:spPr>
    </xdr:pic>
    <xdr:clientData/>
  </xdr:twoCellAnchor>
  <xdr:twoCellAnchor editAs="oneCell">
    <xdr:from>
      <xdr:col>8</xdr:col>
      <xdr:colOff>158115</xdr:colOff>
      <xdr:row>108</xdr:row>
      <xdr:rowOff>114300</xdr:rowOff>
    </xdr:from>
    <xdr:to>
      <xdr:col>8</xdr:col>
      <xdr:colOff>1130935</xdr:colOff>
      <xdr:row>108</xdr:row>
      <xdr:rowOff>615950</xdr:rowOff>
    </xdr:to>
    <xdr:pic>
      <xdr:nvPicPr>
        <xdr:cNvPr id="76" name="图片 75">
          <a:extLst>
            <a:ext uri="{FF2B5EF4-FFF2-40B4-BE49-F238E27FC236}">
              <a16:creationId xmlns:a16="http://schemas.microsoft.com/office/drawing/2014/main" id="{00000000-0008-0000-0800-00004C000000}"/>
            </a:ext>
          </a:extLst>
        </xdr:cNvPr>
        <xdr:cNvPicPr>
          <a:picLocks noChangeAspect="1"/>
        </xdr:cNvPicPr>
      </xdr:nvPicPr>
      <xdr:blipFill>
        <a:blip xmlns:r="http://schemas.openxmlformats.org/officeDocument/2006/relationships" r:embed="rId65" cstate="print"/>
        <a:stretch>
          <a:fillRect/>
        </a:stretch>
      </xdr:blipFill>
      <xdr:spPr>
        <a:xfrm>
          <a:off x="6894830" y="57256680"/>
          <a:ext cx="972820" cy="501650"/>
        </a:xfrm>
        <a:prstGeom prst="rect">
          <a:avLst/>
        </a:prstGeom>
        <a:noFill/>
        <a:ln w="9525">
          <a:noFill/>
        </a:ln>
      </xdr:spPr>
    </xdr:pic>
    <xdr:clientData/>
  </xdr:twoCellAnchor>
  <xdr:twoCellAnchor editAs="oneCell">
    <xdr:from>
      <xdr:col>8</xdr:col>
      <xdr:colOff>202565</xdr:colOff>
      <xdr:row>67</xdr:row>
      <xdr:rowOff>101600</xdr:rowOff>
    </xdr:from>
    <xdr:to>
      <xdr:col>8</xdr:col>
      <xdr:colOff>1116330</xdr:colOff>
      <xdr:row>67</xdr:row>
      <xdr:rowOff>698500</xdr:rowOff>
    </xdr:to>
    <xdr:pic>
      <xdr:nvPicPr>
        <xdr:cNvPr id="77" name="图片 76">
          <a:extLst>
            <a:ext uri="{FF2B5EF4-FFF2-40B4-BE49-F238E27FC236}">
              <a16:creationId xmlns:a16="http://schemas.microsoft.com/office/drawing/2014/main" id="{00000000-0008-0000-0800-00004D000000}"/>
            </a:ext>
          </a:extLst>
        </xdr:cNvPr>
        <xdr:cNvPicPr>
          <a:picLocks noChangeAspect="1"/>
        </xdr:cNvPicPr>
      </xdr:nvPicPr>
      <xdr:blipFill>
        <a:blip xmlns:r="http://schemas.openxmlformats.org/officeDocument/2006/relationships" r:embed="rId66" cstate="print"/>
        <a:stretch>
          <a:fillRect/>
        </a:stretch>
      </xdr:blipFill>
      <xdr:spPr>
        <a:xfrm>
          <a:off x="6939280" y="35511740"/>
          <a:ext cx="913765" cy="596900"/>
        </a:xfrm>
        <a:prstGeom prst="rect">
          <a:avLst/>
        </a:prstGeom>
        <a:noFill/>
        <a:ln w="9525">
          <a:noFill/>
        </a:ln>
      </xdr:spPr>
    </xdr:pic>
    <xdr:clientData/>
  </xdr:twoCellAnchor>
  <xdr:twoCellAnchor editAs="oneCell">
    <xdr:from>
      <xdr:col>8</xdr:col>
      <xdr:colOff>405765</xdr:colOff>
      <xdr:row>82</xdr:row>
      <xdr:rowOff>78105</xdr:rowOff>
    </xdr:from>
    <xdr:to>
      <xdr:col>8</xdr:col>
      <xdr:colOff>914400</xdr:colOff>
      <xdr:row>84</xdr:row>
      <xdr:rowOff>292100</xdr:rowOff>
    </xdr:to>
    <xdr:pic>
      <xdr:nvPicPr>
        <xdr:cNvPr id="78" name="图片 77">
          <a:extLst>
            <a:ext uri="{FF2B5EF4-FFF2-40B4-BE49-F238E27FC236}">
              <a16:creationId xmlns:a16="http://schemas.microsoft.com/office/drawing/2014/main" id="{00000000-0008-0000-0800-00004E000000}"/>
            </a:ext>
          </a:extLst>
        </xdr:cNvPr>
        <xdr:cNvPicPr>
          <a:picLocks noChangeAspect="1"/>
        </xdr:cNvPicPr>
      </xdr:nvPicPr>
      <xdr:blipFill>
        <a:blip xmlns:r="http://schemas.openxmlformats.org/officeDocument/2006/relationships" r:embed="rId67" cstate="print"/>
        <a:stretch>
          <a:fillRect/>
        </a:stretch>
      </xdr:blipFill>
      <xdr:spPr>
        <a:xfrm>
          <a:off x="7142480" y="42361485"/>
          <a:ext cx="508635" cy="953135"/>
        </a:xfrm>
        <a:prstGeom prst="rect">
          <a:avLst/>
        </a:prstGeom>
        <a:noFill/>
        <a:ln w="9525">
          <a:noFill/>
        </a:ln>
      </xdr:spPr>
    </xdr:pic>
    <xdr:clientData/>
  </xdr:twoCellAnchor>
  <xdr:twoCellAnchor editAs="oneCell">
    <xdr:from>
      <xdr:col>8</xdr:col>
      <xdr:colOff>227965</xdr:colOff>
      <xdr:row>85</xdr:row>
      <xdr:rowOff>272415</xdr:rowOff>
    </xdr:from>
    <xdr:to>
      <xdr:col>8</xdr:col>
      <xdr:colOff>1276985</xdr:colOff>
      <xdr:row>87</xdr:row>
      <xdr:rowOff>38100</xdr:rowOff>
    </xdr:to>
    <xdr:pic>
      <xdr:nvPicPr>
        <xdr:cNvPr id="79" name="图片 78">
          <a:extLst>
            <a:ext uri="{FF2B5EF4-FFF2-40B4-BE49-F238E27FC236}">
              <a16:creationId xmlns:a16="http://schemas.microsoft.com/office/drawing/2014/main" id="{00000000-0008-0000-0800-00004F000000}"/>
            </a:ext>
          </a:extLst>
        </xdr:cNvPr>
        <xdr:cNvPicPr>
          <a:picLocks noChangeAspect="1"/>
        </xdr:cNvPicPr>
      </xdr:nvPicPr>
      <xdr:blipFill>
        <a:blip xmlns:r="http://schemas.openxmlformats.org/officeDocument/2006/relationships" r:embed="rId68" cstate="print"/>
        <a:stretch>
          <a:fillRect/>
        </a:stretch>
      </xdr:blipFill>
      <xdr:spPr>
        <a:xfrm>
          <a:off x="6964680" y="43664505"/>
          <a:ext cx="1049020" cy="504825"/>
        </a:xfrm>
        <a:prstGeom prst="rect">
          <a:avLst/>
        </a:prstGeom>
        <a:noFill/>
        <a:ln w="9525">
          <a:noFill/>
        </a:ln>
      </xdr:spPr>
    </xdr:pic>
    <xdr:clientData/>
  </xdr:twoCellAnchor>
  <xdr:twoCellAnchor>
    <xdr:from>
      <xdr:col>8</xdr:col>
      <xdr:colOff>367665</xdr:colOff>
      <xdr:row>24</xdr:row>
      <xdr:rowOff>50800</xdr:rowOff>
    </xdr:from>
    <xdr:to>
      <xdr:col>8</xdr:col>
      <xdr:colOff>949960</xdr:colOff>
      <xdr:row>24</xdr:row>
      <xdr:rowOff>441325</xdr:rowOff>
    </xdr:to>
    <xdr:pic>
      <xdr:nvPicPr>
        <xdr:cNvPr id="80" name="图片 31">
          <a:extLst>
            <a:ext uri="{FF2B5EF4-FFF2-40B4-BE49-F238E27FC236}">
              <a16:creationId xmlns:a16="http://schemas.microsoft.com/office/drawing/2014/main" id="{00000000-0008-0000-0800-000050000000}"/>
            </a:ext>
          </a:extLst>
        </xdr:cNvPr>
        <xdr:cNvPicPr>
          <a:picLocks noChangeAspect="1"/>
        </xdr:cNvPicPr>
      </xdr:nvPicPr>
      <xdr:blipFill>
        <a:blip xmlns:r="http://schemas.openxmlformats.org/officeDocument/2006/relationships" r:embed="rId69" cstate="print"/>
        <a:srcRect/>
        <a:stretch>
          <a:fillRect/>
        </a:stretch>
      </xdr:blipFill>
      <xdr:spPr>
        <a:xfrm>
          <a:off x="7104380" y="10577830"/>
          <a:ext cx="582295" cy="390525"/>
        </a:xfrm>
        <a:prstGeom prst="rect">
          <a:avLst/>
        </a:prstGeom>
        <a:noFill/>
        <a:ln w="9525">
          <a:noFill/>
          <a:miter lim="800000"/>
          <a:headEnd/>
          <a:tailEnd/>
        </a:ln>
      </xdr:spPr>
    </xdr:pic>
    <xdr:clientData/>
  </xdr:twoCellAnchor>
  <xdr:twoCellAnchor>
    <xdr:from>
      <xdr:col>8</xdr:col>
      <xdr:colOff>234950</xdr:colOff>
      <xdr:row>29</xdr:row>
      <xdr:rowOff>114300</xdr:rowOff>
    </xdr:from>
    <xdr:to>
      <xdr:col>8</xdr:col>
      <xdr:colOff>1081405</xdr:colOff>
      <xdr:row>30</xdr:row>
      <xdr:rowOff>256540</xdr:rowOff>
    </xdr:to>
    <xdr:pic>
      <xdr:nvPicPr>
        <xdr:cNvPr id="81" name="图片 6">
          <a:extLst>
            <a:ext uri="{FF2B5EF4-FFF2-40B4-BE49-F238E27FC236}">
              <a16:creationId xmlns:a16="http://schemas.microsoft.com/office/drawing/2014/main" id="{00000000-0008-0000-0800-000051000000}"/>
            </a:ext>
          </a:extLst>
        </xdr:cNvPr>
        <xdr:cNvPicPr>
          <a:picLocks noChangeAspect="1"/>
        </xdr:cNvPicPr>
      </xdr:nvPicPr>
      <xdr:blipFill>
        <a:blip xmlns:r="http://schemas.openxmlformats.org/officeDocument/2006/relationships" r:embed="rId70" cstate="print"/>
        <a:srcRect/>
        <a:stretch>
          <a:fillRect/>
        </a:stretch>
      </xdr:blipFill>
      <xdr:spPr>
        <a:xfrm>
          <a:off x="6971665" y="13174980"/>
          <a:ext cx="846455" cy="648970"/>
        </a:xfrm>
        <a:prstGeom prst="rect">
          <a:avLst/>
        </a:prstGeom>
        <a:noFill/>
        <a:ln w="9525">
          <a:noFill/>
          <a:miter lim="800000"/>
          <a:headEnd/>
          <a:tailEnd/>
        </a:ln>
      </xdr:spPr>
    </xdr:pic>
    <xdr:clientData/>
  </xdr:twoCellAnchor>
  <xdr:twoCellAnchor>
    <xdr:from>
      <xdr:col>8</xdr:col>
      <xdr:colOff>278765</xdr:colOff>
      <xdr:row>31</xdr:row>
      <xdr:rowOff>337185</xdr:rowOff>
    </xdr:from>
    <xdr:to>
      <xdr:col>8</xdr:col>
      <xdr:colOff>1083945</xdr:colOff>
      <xdr:row>33</xdr:row>
      <xdr:rowOff>3175</xdr:rowOff>
    </xdr:to>
    <xdr:pic>
      <xdr:nvPicPr>
        <xdr:cNvPr id="82" name="图片 8">
          <a:extLst>
            <a:ext uri="{FF2B5EF4-FFF2-40B4-BE49-F238E27FC236}">
              <a16:creationId xmlns:a16="http://schemas.microsoft.com/office/drawing/2014/main" id="{00000000-0008-0000-0800-000052000000}"/>
            </a:ext>
          </a:extLst>
        </xdr:cNvPr>
        <xdr:cNvPicPr>
          <a:picLocks noChangeAspect="1"/>
        </xdr:cNvPicPr>
      </xdr:nvPicPr>
      <xdr:blipFill>
        <a:blip xmlns:r="http://schemas.openxmlformats.org/officeDocument/2006/relationships" r:embed="rId71" cstate="print"/>
        <a:srcRect/>
        <a:stretch>
          <a:fillRect/>
        </a:stretch>
      </xdr:blipFill>
      <xdr:spPr>
        <a:xfrm>
          <a:off x="7015480" y="14411325"/>
          <a:ext cx="805180" cy="679450"/>
        </a:xfrm>
        <a:prstGeom prst="rect">
          <a:avLst/>
        </a:prstGeom>
        <a:noFill/>
        <a:ln w="9525">
          <a:noFill/>
          <a:miter lim="800000"/>
          <a:headEnd/>
          <a:tailEnd/>
        </a:ln>
      </xdr:spPr>
    </xdr:pic>
    <xdr:clientData/>
  </xdr:twoCellAnchor>
  <xdr:twoCellAnchor>
    <xdr:from>
      <xdr:col>8</xdr:col>
      <xdr:colOff>234950</xdr:colOff>
      <xdr:row>38</xdr:row>
      <xdr:rowOff>114300</xdr:rowOff>
    </xdr:from>
    <xdr:to>
      <xdr:col>8</xdr:col>
      <xdr:colOff>1081405</xdr:colOff>
      <xdr:row>39</xdr:row>
      <xdr:rowOff>256540</xdr:rowOff>
    </xdr:to>
    <xdr:pic>
      <xdr:nvPicPr>
        <xdr:cNvPr id="83" name="图片 6">
          <a:extLst>
            <a:ext uri="{FF2B5EF4-FFF2-40B4-BE49-F238E27FC236}">
              <a16:creationId xmlns:a16="http://schemas.microsoft.com/office/drawing/2014/main" id="{00000000-0008-0000-0800-000053000000}"/>
            </a:ext>
          </a:extLst>
        </xdr:cNvPr>
        <xdr:cNvPicPr>
          <a:picLocks noChangeAspect="1"/>
        </xdr:cNvPicPr>
      </xdr:nvPicPr>
      <xdr:blipFill>
        <a:blip xmlns:r="http://schemas.openxmlformats.org/officeDocument/2006/relationships" r:embed="rId70" cstate="print"/>
        <a:srcRect/>
        <a:stretch>
          <a:fillRect/>
        </a:stretch>
      </xdr:blipFill>
      <xdr:spPr>
        <a:xfrm>
          <a:off x="6971665" y="17735550"/>
          <a:ext cx="846455" cy="648970"/>
        </a:xfrm>
        <a:prstGeom prst="rect">
          <a:avLst/>
        </a:prstGeom>
        <a:noFill/>
        <a:ln w="9525">
          <a:noFill/>
          <a:miter lim="800000"/>
          <a:headEnd/>
          <a:tailEnd/>
        </a:ln>
      </xdr:spPr>
    </xdr:pic>
    <xdr:clientData/>
  </xdr:twoCellAnchor>
  <xdr:twoCellAnchor>
    <xdr:from>
      <xdr:col>8</xdr:col>
      <xdr:colOff>278765</xdr:colOff>
      <xdr:row>40</xdr:row>
      <xdr:rowOff>337185</xdr:rowOff>
    </xdr:from>
    <xdr:to>
      <xdr:col>8</xdr:col>
      <xdr:colOff>1083945</xdr:colOff>
      <xdr:row>42</xdr:row>
      <xdr:rowOff>3175</xdr:rowOff>
    </xdr:to>
    <xdr:pic>
      <xdr:nvPicPr>
        <xdr:cNvPr id="84" name="图片 8">
          <a:extLst>
            <a:ext uri="{FF2B5EF4-FFF2-40B4-BE49-F238E27FC236}">
              <a16:creationId xmlns:a16="http://schemas.microsoft.com/office/drawing/2014/main" id="{00000000-0008-0000-0800-000054000000}"/>
            </a:ext>
          </a:extLst>
        </xdr:cNvPr>
        <xdr:cNvPicPr>
          <a:picLocks noChangeAspect="1"/>
        </xdr:cNvPicPr>
      </xdr:nvPicPr>
      <xdr:blipFill>
        <a:blip xmlns:r="http://schemas.openxmlformats.org/officeDocument/2006/relationships" r:embed="rId71" cstate="print"/>
        <a:srcRect/>
        <a:stretch>
          <a:fillRect/>
        </a:stretch>
      </xdr:blipFill>
      <xdr:spPr>
        <a:xfrm>
          <a:off x="7015480" y="18971895"/>
          <a:ext cx="805180" cy="67945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4"/>
  <sheetViews>
    <sheetView zoomScale="110" zoomScaleNormal="110" workbookViewId="0">
      <selection activeCell="F34" sqref="F34"/>
    </sheetView>
  </sheetViews>
  <sheetFormatPr defaultColWidth="9" defaultRowHeight="14.4"/>
  <cols>
    <col min="1" max="4" width="15.77734375" style="243" customWidth="1"/>
    <col min="5" max="5" width="3.44140625" style="243" customWidth="1"/>
    <col min="6" max="6" width="6.109375" style="243" customWidth="1"/>
    <col min="7" max="7" width="35.88671875" style="243" customWidth="1"/>
    <col min="8" max="8" width="15.77734375" style="243" hidden="1" customWidth="1"/>
    <col min="9" max="9" width="3.6640625" style="243" customWidth="1"/>
    <col min="10" max="16384" width="9" style="243"/>
  </cols>
  <sheetData>
    <row r="1" spans="1:16" ht="20.399999999999999">
      <c r="A1" s="256" t="s">
        <v>0</v>
      </c>
      <c r="B1" s="256"/>
      <c r="C1" s="256"/>
      <c r="D1" s="256"/>
      <c r="E1" s="256"/>
      <c r="F1" s="256"/>
      <c r="G1" s="256"/>
      <c r="H1" s="256"/>
      <c r="I1" s="256"/>
      <c r="J1" s="256"/>
    </row>
    <row r="2" spans="1:16" s="242" customFormat="1" ht="24" customHeight="1">
      <c r="A2" s="253" t="s">
        <v>1</v>
      </c>
      <c r="B2" s="254"/>
      <c r="C2" s="254"/>
      <c r="D2" s="254"/>
      <c r="E2" s="254"/>
      <c r="F2" s="254"/>
      <c r="G2" s="254"/>
      <c r="H2" s="254"/>
      <c r="I2" s="254"/>
      <c r="J2" s="255"/>
    </row>
    <row r="3" spans="1:16" s="242" customFormat="1" ht="42" customHeight="1">
      <c r="A3" s="247" t="s">
        <v>2</v>
      </c>
      <c r="B3" s="247"/>
      <c r="C3" s="247"/>
      <c r="D3" s="247"/>
      <c r="E3" s="247"/>
      <c r="F3" s="247"/>
      <c r="G3" s="247"/>
      <c r="H3" s="247"/>
      <c r="I3" s="247"/>
      <c r="J3" s="247"/>
    </row>
    <row r="4" spans="1:16" s="242" customFormat="1" ht="24" customHeight="1">
      <c r="A4" s="253" t="s">
        <v>3</v>
      </c>
      <c r="B4" s="254"/>
      <c r="C4" s="254"/>
      <c r="D4" s="254"/>
      <c r="E4" s="254"/>
      <c r="F4" s="254"/>
      <c r="G4" s="254"/>
      <c r="H4" s="254"/>
      <c r="I4" s="254"/>
      <c r="J4" s="255"/>
    </row>
    <row r="5" spans="1:16" s="242" customFormat="1" ht="42" customHeight="1">
      <c r="A5" s="247" t="s">
        <v>4</v>
      </c>
      <c r="B5" s="247"/>
      <c r="C5" s="247"/>
      <c r="D5" s="247"/>
      <c r="E5" s="247"/>
      <c r="F5" s="247"/>
      <c r="G5" s="247"/>
      <c r="H5" s="247"/>
      <c r="I5" s="247"/>
      <c r="J5" s="247"/>
    </row>
    <row r="6" spans="1:16" s="242" customFormat="1" ht="15" customHeight="1">
      <c r="A6" s="253" t="s">
        <v>5</v>
      </c>
      <c r="B6" s="254"/>
      <c r="C6" s="254"/>
      <c r="D6" s="254"/>
      <c r="E6" s="254"/>
      <c r="F6" s="254"/>
      <c r="G6" s="254"/>
      <c r="H6" s="254"/>
      <c r="I6" s="254"/>
      <c r="J6" s="255"/>
    </row>
    <row r="7" spans="1:16" s="242" customFormat="1" ht="32.25" customHeight="1">
      <c r="A7" s="247" t="s">
        <v>6</v>
      </c>
      <c r="B7" s="247"/>
      <c r="C7" s="247"/>
      <c r="D7" s="247"/>
      <c r="E7" s="247"/>
      <c r="F7" s="247"/>
      <c r="G7" s="247"/>
      <c r="H7" s="247"/>
      <c r="I7" s="247"/>
      <c r="J7" s="247"/>
    </row>
    <row r="8" spans="1:16" s="242" customFormat="1" ht="15.75" customHeight="1">
      <c r="A8" s="253" t="s">
        <v>7</v>
      </c>
      <c r="B8" s="254"/>
      <c r="C8" s="254"/>
      <c r="D8" s="254"/>
      <c r="E8" s="254"/>
      <c r="F8" s="254"/>
      <c r="G8" s="254"/>
      <c r="H8" s="254"/>
      <c r="I8" s="254"/>
      <c r="J8" s="255"/>
    </row>
    <row r="9" spans="1:16" s="242" customFormat="1" ht="139.5" customHeight="1">
      <c r="A9" s="247" t="s">
        <v>8</v>
      </c>
      <c r="B9" s="247"/>
      <c r="C9" s="247"/>
      <c r="D9" s="247"/>
      <c r="E9" s="247"/>
      <c r="F9" s="247"/>
      <c r="G9" s="247"/>
      <c r="H9" s="247"/>
      <c r="I9" s="247"/>
      <c r="J9" s="247"/>
    </row>
    <row r="10" spans="1:16" s="242" customFormat="1" ht="15.75" customHeight="1">
      <c r="A10" s="253" t="s">
        <v>7</v>
      </c>
      <c r="B10" s="254"/>
      <c r="C10" s="254"/>
      <c r="D10" s="254"/>
      <c r="E10" s="254"/>
      <c r="F10" s="254"/>
      <c r="G10" s="254"/>
      <c r="H10" s="254"/>
      <c r="I10" s="254"/>
      <c r="J10" s="255"/>
      <c r="P10" s="242" t="s">
        <v>9</v>
      </c>
    </row>
    <row r="11" spans="1:16" s="242" customFormat="1" ht="102.9" customHeight="1">
      <c r="A11" s="247" t="s">
        <v>10</v>
      </c>
      <c r="B11" s="247"/>
      <c r="C11" s="247"/>
      <c r="D11" s="247"/>
      <c r="E11" s="247"/>
      <c r="F11" s="247"/>
      <c r="G11" s="247"/>
      <c r="H11" s="247"/>
      <c r="I11" s="247"/>
      <c r="J11" s="247"/>
    </row>
    <row r="12" spans="1:16" s="242" customFormat="1" ht="15.75" customHeight="1">
      <c r="A12" s="248" t="s">
        <v>11</v>
      </c>
      <c r="B12" s="249"/>
      <c r="C12" s="249"/>
      <c r="D12" s="249"/>
      <c r="E12" s="249"/>
      <c r="F12" s="249"/>
      <c r="G12" s="249"/>
      <c r="H12" s="249"/>
      <c r="I12" s="249"/>
      <c r="J12" s="250"/>
    </row>
    <row r="13" spans="1:16" s="242" customFormat="1" ht="45" customHeight="1">
      <c r="A13" s="251" t="s">
        <v>12</v>
      </c>
      <c r="B13" s="251"/>
      <c r="C13" s="251"/>
      <c r="D13" s="251"/>
      <c r="E13" s="251"/>
      <c r="F13" s="251"/>
      <c r="G13" s="251"/>
      <c r="H13" s="251"/>
      <c r="I13" s="251"/>
      <c r="J13" s="251"/>
    </row>
    <row r="14" spans="1:16" ht="27" customHeight="1">
      <c r="A14" s="252"/>
      <c r="B14" s="252"/>
      <c r="C14" s="252"/>
      <c r="D14" s="252"/>
      <c r="E14" s="252"/>
      <c r="F14" s="252"/>
      <c r="G14" s="252"/>
    </row>
  </sheetData>
  <mergeCells count="14">
    <mergeCell ref="A1:J1"/>
    <mergeCell ref="A2:J2"/>
    <mergeCell ref="A3:J3"/>
    <mergeCell ref="A4:J4"/>
    <mergeCell ref="A5:J5"/>
    <mergeCell ref="A11:J11"/>
    <mergeCell ref="A12:J12"/>
    <mergeCell ref="A13:J13"/>
    <mergeCell ref="A14:G14"/>
    <mergeCell ref="A6:J6"/>
    <mergeCell ref="A7:J7"/>
    <mergeCell ref="A8:J8"/>
    <mergeCell ref="A9:J9"/>
    <mergeCell ref="A10:J10"/>
  </mergeCells>
  <phoneticPr fontId="53" type="noConversion"/>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23"/>
  <sheetViews>
    <sheetView zoomScale="120" zoomScaleNormal="120" workbookViewId="0">
      <selection activeCell="H19" sqref="H19"/>
    </sheetView>
  </sheetViews>
  <sheetFormatPr defaultColWidth="8.77734375" defaultRowHeight="14.4"/>
  <cols>
    <col min="2" max="2" width="21.6640625" customWidth="1"/>
    <col min="3" max="3" width="12.33203125" style="238" customWidth="1"/>
    <col min="4" max="4" width="9.44140625" style="1"/>
    <col min="5" max="5" width="11.44140625" style="1"/>
    <col min="6" max="6" width="14" style="1"/>
  </cols>
  <sheetData>
    <row r="1" spans="1:6">
      <c r="A1" s="239"/>
      <c r="B1" s="239"/>
      <c r="C1" s="240" t="s">
        <v>13</v>
      </c>
      <c r="D1" s="201" t="s">
        <v>14</v>
      </c>
      <c r="E1" s="201" t="s">
        <v>15</v>
      </c>
      <c r="F1" s="201" t="s">
        <v>16</v>
      </c>
    </row>
    <row r="2" spans="1:6">
      <c r="A2" s="261" t="s">
        <v>17</v>
      </c>
      <c r="B2" s="239" t="s">
        <v>18</v>
      </c>
      <c r="C2" s="240">
        <v>3000</v>
      </c>
      <c r="D2" s="201">
        <v>9</v>
      </c>
      <c r="E2" s="201">
        <f>柜体板清单!L20</f>
        <v>0</v>
      </c>
      <c r="F2" s="201">
        <f>C2*D2*E2</f>
        <v>0</v>
      </c>
    </row>
    <row r="3" spans="1:6">
      <c r="A3" s="262"/>
      <c r="B3" s="239" t="s">
        <v>19</v>
      </c>
      <c r="C3" s="240">
        <v>3000</v>
      </c>
      <c r="D3" s="201">
        <v>3</v>
      </c>
      <c r="E3" s="201">
        <f>柜体板清单!L37</f>
        <v>0</v>
      </c>
      <c r="F3" s="201">
        <f t="shared" ref="F3:F10" si="0">C3*D3*E3</f>
        <v>0</v>
      </c>
    </row>
    <row r="4" spans="1:6">
      <c r="A4" s="262"/>
      <c r="B4" s="239" t="s">
        <v>20</v>
      </c>
      <c r="C4" s="240">
        <v>3000</v>
      </c>
      <c r="D4" s="201">
        <v>0.56000000000000005</v>
      </c>
      <c r="E4" s="201">
        <f>柜体板清单!L46</f>
        <v>0</v>
      </c>
      <c r="F4" s="201">
        <f t="shared" si="0"/>
        <v>0</v>
      </c>
    </row>
    <row r="5" spans="1:6">
      <c r="A5" s="262"/>
      <c r="B5" s="239" t="s">
        <v>21</v>
      </c>
      <c r="C5" s="240">
        <v>3000</v>
      </c>
      <c r="D5" s="201">
        <v>4</v>
      </c>
      <c r="E5" s="201">
        <f>门板清单!K32</f>
        <v>0</v>
      </c>
      <c r="F5" s="201">
        <f t="shared" si="0"/>
        <v>0</v>
      </c>
    </row>
    <row r="6" spans="1:6">
      <c r="A6" s="262"/>
      <c r="B6" s="239" t="s">
        <v>22</v>
      </c>
      <c r="C6" s="240">
        <v>3000</v>
      </c>
      <c r="D6" s="201">
        <v>4</v>
      </c>
      <c r="E6" s="201">
        <f>台面清单!K27</f>
        <v>0</v>
      </c>
      <c r="F6" s="201">
        <f t="shared" si="0"/>
        <v>0</v>
      </c>
    </row>
    <row r="7" spans="1:6">
      <c r="A7" s="262"/>
      <c r="B7" s="239" t="s">
        <v>23</v>
      </c>
      <c r="C7" s="240">
        <v>3000</v>
      </c>
      <c r="D7" s="201">
        <v>2</v>
      </c>
      <c r="E7" s="201">
        <f>'基础五金 '!K44</f>
        <v>0</v>
      </c>
      <c r="F7" s="201">
        <f t="shared" si="0"/>
        <v>0</v>
      </c>
    </row>
    <row r="8" spans="1:6">
      <c r="A8" s="262"/>
      <c r="B8" s="239" t="s">
        <v>24</v>
      </c>
      <c r="C8" s="240">
        <v>3000</v>
      </c>
      <c r="D8" s="201">
        <v>19</v>
      </c>
      <c r="E8" s="201">
        <f>'基础五金 '!K25</f>
        <v>0</v>
      </c>
      <c r="F8" s="201">
        <f t="shared" si="0"/>
        <v>0</v>
      </c>
    </row>
    <row r="9" spans="1:6">
      <c r="A9" s="262"/>
      <c r="B9" s="239" t="s">
        <v>25</v>
      </c>
      <c r="C9" s="240">
        <v>3000</v>
      </c>
      <c r="D9" s="201">
        <v>4</v>
      </c>
      <c r="E9" s="201">
        <f>(运输清单!C15+运输清单!D15)/2</f>
        <v>0</v>
      </c>
      <c r="F9" s="201">
        <f t="shared" si="0"/>
        <v>0</v>
      </c>
    </row>
    <row r="10" spans="1:6">
      <c r="A10" s="263"/>
      <c r="B10" s="239" t="s">
        <v>26</v>
      </c>
      <c r="C10" s="240">
        <v>3000</v>
      </c>
      <c r="D10" s="201">
        <v>4</v>
      </c>
      <c r="E10" s="201">
        <f>(安装清单!C15+安装清单!D15)/2</f>
        <v>0</v>
      </c>
      <c r="F10" s="201">
        <f t="shared" si="0"/>
        <v>0</v>
      </c>
    </row>
    <row r="11" spans="1:6">
      <c r="A11" s="259" t="s">
        <v>27</v>
      </c>
      <c r="B11" s="259"/>
      <c r="C11" s="259"/>
      <c r="D11" s="260"/>
      <c r="E11" s="260"/>
      <c r="F11" s="241">
        <f>SUM(F2:F10)</f>
        <v>0</v>
      </c>
    </row>
    <row r="12" spans="1:6">
      <c r="A12" s="261" t="s">
        <v>28</v>
      </c>
      <c r="B12" s="239" t="s">
        <v>18</v>
      </c>
      <c r="C12" s="240">
        <v>6000</v>
      </c>
      <c r="D12" s="201">
        <v>4.5</v>
      </c>
      <c r="E12" s="201">
        <f>柜体板清单!L20</f>
        <v>0</v>
      </c>
      <c r="F12" s="201">
        <f t="shared" ref="F12:F20" si="1">C12*D12*E12</f>
        <v>0</v>
      </c>
    </row>
    <row r="13" spans="1:6">
      <c r="A13" s="262"/>
      <c r="B13" s="239" t="s">
        <v>19</v>
      </c>
      <c r="C13" s="240">
        <v>6000</v>
      </c>
      <c r="D13" s="201">
        <v>1.5</v>
      </c>
      <c r="E13" s="201">
        <f>柜体板清单!L37</f>
        <v>0</v>
      </c>
      <c r="F13" s="201">
        <f t="shared" si="1"/>
        <v>0</v>
      </c>
    </row>
    <row r="14" spans="1:6">
      <c r="A14" s="262"/>
      <c r="B14" s="239" t="s">
        <v>20</v>
      </c>
      <c r="C14" s="240">
        <v>6000</v>
      </c>
      <c r="D14" s="201">
        <v>1.2</v>
      </c>
      <c r="E14" s="201">
        <f>柜体板清单!L46</f>
        <v>0</v>
      </c>
      <c r="F14" s="201">
        <f t="shared" si="1"/>
        <v>0</v>
      </c>
    </row>
    <row r="15" spans="1:6">
      <c r="A15" s="262"/>
      <c r="B15" s="239" t="s">
        <v>29</v>
      </c>
      <c r="C15" s="240">
        <v>6000</v>
      </c>
      <c r="D15" s="201">
        <v>2</v>
      </c>
      <c r="E15" s="201">
        <f>门板清单!K32</f>
        <v>0</v>
      </c>
      <c r="F15" s="201">
        <f t="shared" si="1"/>
        <v>0</v>
      </c>
    </row>
    <row r="16" spans="1:6">
      <c r="A16" s="262"/>
      <c r="B16" s="239" t="s">
        <v>30</v>
      </c>
      <c r="C16" s="240">
        <v>6000</v>
      </c>
      <c r="D16" s="201">
        <v>3</v>
      </c>
      <c r="E16" s="201">
        <f>门板清单!K48</f>
        <v>0</v>
      </c>
      <c r="F16" s="201">
        <f t="shared" si="1"/>
        <v>0</v>
      </c>
    </row>
    <row r="17" spans="1:6">
      <c r="A17" s="262"/>
      <c r="B17" s="239" t="s">
        <v>22</v>
      </c>
      <c r="C17" s="240">
        <v>6000</v>
      </c>
      <c r="D17" s="201">
        <v>1.65</v>
      </c>
      <c r="E17" s="201">
        <f>台面清单!K31</f>
        <v>0</v>
      </c>
      <c r="F17" s="201">
        <f t="shared" si="1"/>
        <v>0</v>
      </c>
    </row>
    <row r="18" spans="1:6">
      <c r="A18" s="262"/>
      <c r="B18" s="239" t="s">
        <v>31</v>
      </c>
      <c r="C18" s="240">
        <v>6000</v>
      </c>
      <c r="D18" s="201">
        <v>14</v>
      </c>
      <c r="E18" s="201">
        <f>'基础五金 '!K25</f>
        <v>0</v>
      </c>
      <c r="F18" s="201">
        <f t="shared" si="1"/>
        <v>0</v>
      </c>
    </row>
    <row r="19" spans="1:6">
      <c r="A19" s="262"/>
      <c r="B19" s="239" t="s">
        <v>25</v>
      </c>
      <c r="C19" s="240">
        <v>6000</v>
      </c>
      <c r="D19" s="201">
        <v>3.5</v>
      </c>
      <c r="E19" s="201">
        <f>(运输清单!E15+运输清单!F15)/2</f>
        <v>0</v>
      </c>
      <c r="F19" s="201">
        <f t="shared" si="1"/>
        <v>0</v>
      </c>
    </row>
    <row r="20" spans="1:6">
      <c r="A20" s="263"/>
      <c r="B20" s="239" t="s">
        <v>26</v>
      </c>
      <c r="C20" s="240">
        <v>6000</v>
      </c>
      <c r="D20" s="201">
        <v>3.5</v>
      </c>
      <c r="E20" s="201">
        <f>(安装清单!E15+安装清单!F15)/2</f>
        <v>0</v>
      </c>
      <c r="F20" s="201">
        <f t="shared" si="1"/>
        <v>0</v>
      </c>
    </row>
    <row r="21" spans="1:6">
      <c r="A21" s="259" t="s">
        <v>32</v>
      </c>
      <c r="B21" s="259"/>
      <c r="C21" s="259"/>
      <c r="D21" s="260"/>
      <c r="E21" s="260"/>
      <c r="F21" s="241">
        <f>SUM(F12:F20)</f>
        <v>0</v>
      </c>
    </row>
    <row r="22" spans="1:6">
      <c r="A22" s="264" t="s">
        <v>611</v>
      </c>
      <c r="B22" s="265"/>
      <c r="C22" s="265"/>
      <c r="D22" s="265"/>
      <c r="E22" s="265"/>
      <c r="F22" s="257">
        <f>F11+F21</f>
        <v>0</v>
      </c>
    </row>
    <row r="23" spans="1:6">
      <c r="A23" s="258"/>
      <c r="B23" s="258"/>
      <c r="C23" s="258"/>
      <c r="D23" s="258"/>
      <c r="E23" s="258"/>
      <c r="F23" s="258"/>
    </row>
  </sheetData>
  <mergeCells count="6">
    <mergeCell ref="F22:F23"/>
    <mergeCell ref="A11:E11"/>
    <mergeCell ref="A21:E21"/>
    <mergeCell ref="A2:A10"/>
    <mergeCell ref="A12:A20"/>
    <mergeCell ref="A22:E23"/>
  </mergeCells>
  <phoneticPr fontId="53" type="noConversion"/>
  <pageMargins left="0.75" right="0.75" top="1" bottom="1" header="0.5" footer="0.5"/>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S149"/>
  <sheetViews>
    <sheetView view="pageBreakPreview" zoomScale="85" zoomScaleNormal="110" workbookViewId="0">
      <selection activeCell="J42" sqref="J42:J43"/>
    </sheetView>
  </sheetViews>
  <sheetFormatPr defaultColWidth="9.44140625" defaultRowHeight="13.8"/>
  <cols>
    <col min="1" max="1" width="6.21875" style="209" customWidth="1"/>
    <col min="2" max="2" width="9.44140625" style="210" customWidth="1"/>
    <col min="3" max="3" width="9.44140625" style="211" customWidth="1"/>
    <col min="4" max="4" width="18.21875" style="212" customWidth="1"/>
    <col min="5" max="6" width="17.44140625" style="212" customWidth="1"/>
    <col min="7" max="7" width="17.44140625" style="210" customWidth="1"/>
    <col min="8" max="8" width="27.21875" style="211" customWidth="1"/>
    <col min="9" max="9" width="5.109375" style="211" customWidth="1"/>
    <col min="10" max="10" width="12.88671875" style="209" customWidth="1"/>
    <col min="11" max="11" width="12.88671875" style="213" customWidth="1"/>
    <col min="12" max="12" width="12.88671875" style="214" customWidth="1"/>
    <col min="13" max="13" width="9.44140625" style="211" customWidth="1"/>
    <col min="14" max="14" width="23.88671875" style="165" customWidth="1"/>
    <col min="15" max="18" width="9.44140625" style="209"/>
    <col min="19" max="16384" width="9.44140625" style="211"/>
  </cols>
  <sheetData>
    <row r="1" spans="1:19" s="180" customFormat="1" ht="24" customHeight="1">
      <c r="A1" s="278" t="s">
        <v>33</v>
      </c>
      <c r="B1" s="278"/>
      <c r="C1" s="278"/>
      <c r="D1" s="278"/>
      <c r="E1" s="278"/>
      <c r="F1" s="278"/>
      <c r="G1" s="278"/>
      <c r="H1" s="278"/>
      <c r="I1" s="278"/>
      <c r="J1" s="278"/>
      <c r="K1" s="279"/>
      <c r="L1" s="280"/>
      <c r="M1" s="278"/>
      <c r="N1" s="165"/>
      <c r="O1" s="165"/>
      <c r="P1" s="165"/>
      <c r="Q1" s="165"/>
      <c r="R1" s="165"/>
    </row>
    <row r="2" spans="1:19" s="180" customFormat="1" ht="44.1" customHeight="1">
      <c r="A2" s="281" t="s">
        <v>34</v>
      </c>
      <c r="B2" s="282"/>
      <c r="C2" s="282"/>
      <c r="D2" s="282"/>
      <c r="E2" s="282"/>
      <c r="F2" s="282"/>
      <c r="G2" s="283"/>
      <c r="H2" s="282"/>
      <c r="I2" s="282"/>
      <c r="J2" s="283"/>
      <c r="K2" s="284"/>
      <c r="L2" s="285"/>
      <c r="M2" s="282"/>
      <c r="N2" s="165"/>
      <c r="O2" s="165"/>
      <c r="P2" s="165"/>
      <c r="Q2" s="165"/>
      <c r="R2" s="165"/>
    </row>
    <row r="3" spans="1:19" s="180" customFormat="1" ht="25.2">
      <c r="A3" s="215" t="s">
        <v>35</v>
      </c>
      <c r="B3" s="216" t="s">
        <v>36</v>
      </c>
      <c r="C3" s="196" t="s">
        <v>37</v>
      </c>
      <c r="D3" s="216" t="s">
        <v>38</v>
      </c>
      <c r="E3" s="216" t="s">
        <v>39</v>
      </c>
      <c r="F3" s="216" t="s">
        <v>40</v>
      </c>
      <c r="G3" s="192" t="s">
        <v>37</v>
      </c>
      <c r="H3" s="216" t="s">
        <v>41</v>
      </c>
      <c r="I3" s="215" t="s">
        <v>42</v>
      </c>
      <c r="J3" s="192" t="s">
        <v>43</v>
      </c>
      <c r="K3" s="193" t="s">
        <v>44</v>
      </c>
      <c r="L3" s="194" t="s">
        <v>45</v>
      </c>
      <c r="M3" s="196" t="s">
        <v>46</v>
      </c>
      <c r="N3" s="165"/>
      <c r="O3" s="198"/>
      <c r="P3" s="198"/>
      <c r="Q3" s="198"/>
      <c r="R3" s="198"/>
      <c r="S3" s="197"/>
    </row>
    <row r="4" spans="1:19" s="180" customFormat="1" ht="13.2">
      <c r="A4" s="215">
        <v>1</v>
      </c>
      <c r="B4" s="147" t="s">
        <v>47</v>
      </c>
      <c r="C4" s="196"/>
      <c r="D4" s="146" t="s">
        <v>48</v>
      </c>
      <c r="E4" s="164" t="s">
        <v>49</v>
      </c>
      <c r="F4" s="192" t="s">
        <v>50</v>
      </c>
      <c r="G4" s="271" t="s">
        <v>51</v>
      </c>
      <c r="H4" s="274" t="s">
        <v>52</v>
      </c>
      <c r="I4" s="218" t="s">
        <v>53</v>
      </c>
      <c r="J4" s="224"/>
      <c r="K4" s="225">
        <v>0.1</v>
      </c>
      <c r="L4" s="226">
        <f t="shared" ref="L4:L9" si="0">J4*K4</f>
        <v>0</v>
      </c>
      <c r="M4" s="196"/>
      <c r="N4" s="165"/>
      <c r="O4" s="198"/>
      <c r="P4" s="198"/>
      <c r="Q4" s="198"/>
      <c r="R4" s="198"/>
      <c r="S4" s="197"/>
    </row>
    <row r="5" spans="1:19" s="180" customFormat="1" ht="13.2">
      <c r="A5" s="215">
        <v>2</v>
      </c>
      <c r="B5" s="147" t="s">
        <v>47</v>
      </c>
      <c r="C5" s="196"/>
      <c r="D5" s="146" t="s">
        <v>48</v>
      </c>
      <c r="E5" s="164" t="s">
        <v>49</v>
      </c>
      <c r="F5" s="192" t="s">
        <v>54</v>
      </c>
      <c r="G5" s="277"/>
      <c r="H5" s="274"/>
      <c r="I5" s="218" t="s">
        <v>53</v>
      </c>
      <c r="J5" s="224"/>
      <c r="K5" s="225">
        <v>0.1</v>
      </c>
      <c r="L5" s="226">
        <f t="shared" si="0"/>
        <v>0</v>
      </c>
      <c r="M5" s="196"/>
      <c r="N5" s="165"/>
      <c r="O5" s="198"/>
      <c r="P5" s="198"/>
      <c r="Q5" s="198"/>
      <c r="R5" s="198"/>
      <c r="S5" s="197"/>
    </row>
    <row r="6" spans="1:19" s="180" customFormat="1" ht="30" customHeight="1">
      <c r="A6" s="215">
        <v>3</v>
      </c>
      <c r="B6" s="147" t="s">
        <v>47</v>
      </c>
      <c r="C6" s="217"/>
      <c r="D6" s="146" t="s">
        <v>55</v>
      </c>
      <c r="E6" s="164" t="s">
        <v>56</v>
      </c>
      <c r="F6" s="192" t="s">
        <v>50</v>
      </c>
      <c r="G6" s="277"/>
      <c r="H6" s="274" t="s">
        <v>57</v>
      </c>
      <c r="I6" s="218" t="s">
        <v>53</v>
      </c>
      <c r="J6" s="227"/>
      <c r="K6" s="228">
        <v>0.1</v>
      </c>
      <c r="L6" s="226">
        <f t="shared" si="0"/>
        <v>0</v>
      </c>
      <c r="M6" s="157"/>
      <c r="N6" s="165"/>
      <c r="O6" s="165"/>
      <c r="P6" s="165"/>
      <c r="Q6" s="165"/>
      <c r="R6" s="165"/>
    </row>
    <row r="7" spans="1:19" s="180" customFormat="1" ht="30" customHeight="1">
      <c r="A7" s="215">
        <v>4</v>
      </c>
      <c r="B7" s="147" t="s">
        <v>47</v>
      </c>
      <c r="C7" s="217"/>
      <c r="D7" s="146" t="s">
        <v>55</v>
      </c>
      <c r="E7" s="164" t="s">
        <v>56</v>
      </c>
      <c r="F7" s="192" t="s">
        <v>54</v>
      </c>
      <c r="G7" s="277"/>
      <c r="H7" s="274"/>
      <c r="I7" s="218" t="s">
        <v>53</v>
      </c>
      <c r="J7" s="229"/>
      <c r="K7" s="228">
        <v>0.1</v>
      </c>
      <c r="L7" s="226">
        <f t="shared" si="0"/>
        <v>0</v>
      </c>
      <c r="M7" s="157"/>
      <c r="N7" s="165"/>
      <c r="O7" s="165"/>
      <c r="P7" s="165"/>
      <c r="Q7" s="165"/>
      <c r="R7" s="165"/>
    </row>
    <row r="8" spans="1:19" s="180" customFormat="1" ht="30" customHeight="1">
      <c r="A8" s="215">
        <v>5</v>
      </c>
      <c r="B8" s="147" t="s">
        <v>47</v>
      </c>
      <c r="C8" s="217"/>
      <c r="D8" s="146" t="s">
        <v>55</v>
      </c>
      <c r="E8" s="164" t="s">
        <v>58</v>
      </c>
      <c r="F8" s="192" t="s">
        <v>50</v>
      </c>
      <c r="G8" s="277"/>
      <c r="H8" s="274" t="s">
        <v>59</v>
      </c>
      <c r="I8" s="218" t="s">
        <v>53</v>
      </c>
      <c r="J8" s="229"/>
      <c r="K8" s="228">
        <v>0.35</v>
      </c>
      <c r="L8" s="226">
        <f t="shared" si="0"/>
        <v>0</v>
      </c>
      <c r="M8" s="157"/>
      <c r="N8" s="165"/>
      <c r="O8" s="165"/>
      <c r="P8" s="165"/>
      <c r="Q8" s="165"/>
      <c r="R8" s="165"/>
    </row>
    <row r="9" spans="1:19" s="180" customFormat="1" ht="30" customHeight="1">
      <c r="A9" s="215">
        <v>6</v>
      </c>
      <c r="B9" s="147" t="s">
        <v>47</v>
      </c>
      <c r="C9" s="217"/>
      <c r="D9" s="146" t="s">
        <v>55</v>
      </c>
      <c r="E9" s="164" t="s">
        <v>58</v>
      </c>
      <c r="F9" s="192" t="s">
        <v>54</v>
      </c>
      <c r="G9" s="277"/>
      <c r="H9" s="274"/>
      <c r="I9" s="218" t="s">
        <v>53</v>
      </c>
      <c r="J9" s="229"/>
      <c r="K9" s="228">
        <v>0.25</v>
      </c>
      <c r="L9" s="226">
        <f t="shared" si="0"/>
        <v>0</v>
      </c>
      <c r="M9" s="157"/>
      <c r="N9" s="165"/>
      <c r="O9" s="165"/>
      <c r="P9" s="165"/>
      <c r="Q9" s="165"/>
      <c r="R9" s="165"/>
    </row>
    <row r="10" spans="1:19" s="180" customFormat="1" ht="30" customHeight="1">
      <c r="A10" s="266" t="s">
        <v>60</v>
      </c>
      <c r="B10" s="276"/>
      <c r="C10" s="276"/>
      <c r="D10" s="276"/>
      <c r="E10" s="276"/>
      <c r="F10" s="276"/>
      <c r="G10" s="276"/>
      <c r="H10" s="276"/>
      <c r="I10" s="276"/>
      <c r="J10" s="194">
        <f>SUM(J4:J9)</f>
        <v>0</v>
      </c>
      <c r="K10" s="225">
        <f>SUM(K4:K9)</f>
        <v>1</v>
      </c>
      <c r="L10" s="226">
        <f>SUM(L4:L9)</f>
        <v>0</v>
      </c>
      <c r="M10" s="157"/>
      <c r="N10" s="165"/>
      <c r="O10" s="165"/>
      <c r="P10" s="165"/>
      <c r="Q10" s="165"/>
      <c r="R10" s="165"/>
    </row>
    <row r="11" spans="1:19" s="180" customFormat="1" ht="30" customHeight="1">
      <c r="A11" s="266" t="s">
        <v>61</v>
      </c>
      <c r="B11" s="266"/>
      <c r="C11" s="266"/>
      <c r="D11" s="266"/>
      <c r="E11" s="266"/>
      <c r="F11" s="266"/>
      <c r="G11" s="266"/>
      <c r="H11" s="266"/>
      <c r="I11" s="266"/>
      <c r="J11" s="266"/>
      <c r="K11" s="230">
        <v>0.7</v>
      </c>
      <c r="L11" s="226">
        <f>K11*L10</f>
        <v>0</v>
      </c>
      <c r="M11" s="157"/>
      <c r="N11" s="165"/>
      <c r="O11" s="165"/>
      <c r="P11" s="165"/>
      <c r="Q11" s="165"/>
      <c r="R11" s="165"/>
    </row>
    <row r="12" spans="1:19" s="180" customFormat="1" ht="30" customHeight="1">
      <c r="A12" s="215">
        <v>7</v>
      </c>
      <c r="B12" s="147" t="s">
        <v>47</v>
      </c>
      <c r="C12" s="196"/>
      <c r="D12" s="146" t="s">
        <v>48</v>
      </c>
      <c r="E12" s="164" t="s">
        <v>49</v>
      </c>
      <c r="F12" s="192" t="s">
        <v>50</v>
      </c>
      <c r="G12" s="271" t="s">
        <v>51</v>
      </c>
      <c r="H12" s="286" t="s">
        <v>62</v>
      </c>
      <c r="I12" s="218" t="s">
        <v>53</v>
      </c>
      <c r="J12" s="224"/>
      <c r="K12" s="225">
        <v>0.1</v>
      </c>
      <c r="L12" s="226">
        <f t="shared" ref="L12:L17" si="1">J12*K12</f>
        <v>0</v>
      </c>
      <c r="M12" s="196"/>
      <c r="N12" s="165"/>
      <c r="O12" s="165"/>
      <c r="P12" s="165"/>
      <c r="Q12" s="165"/>
      <c r="R12" s="165"/>
    </row>
    <row r="13" spans="1:19" s="180" customFormat="1" ht="30" customHeight="1">
      <c r="A13" s="215">
        <v>8</v>
      </c>
      <c r="B13" s="147" t="s">
        <v>47</v>
      </c>
      <c r="C13" s="196"/>
      <c r="D13" s="146" t="s">
        <v>48</v>
      </c>
      <c r="E13" s="164" t="s">
        <v>49</v>
      </c>
      <c r="F13" s="192" t="s">
        <v>54</v>
      </c>
      <c r="G13" s="277"/>
      <c r="H13" s="286"/>
      <c r="I13" s="218" t="s">
        <v>53</v>
      </c>
      <c r="J13" s="224"/>
      <c r="K13" s="225">
        <v>0.1</v>
      </c>
      <c r="L13" s="226">
        <f t="shared" si="1"/>
        <v>0</v>
      </c>
      <c r="M13" s="196"/>
      <c r="N13" s="165"/>
      <c r="O13" s="165"/>
      <c r="P13" s="165"/>
      <c r="Q13" s="165"/>
      <c r="R13" s="165"/>
    </row>
    <row r="14" spans="1:19" s="180" customFormat="1" ht="30" customHeight="1">
      <c r="A14" s="215">
        <v>9</v>
      </c>
      <c r="B14" s="147" t="s">
        <v>47</v>
      </c>
      <c r="C14" s="217"/>
      <c r="D14" s="146" t="s">
        <v>55</v>
      </c>
      <c r="E14" s="164" t="s">
        <v>56</v>
      </c>
      <c r="F14" s="192" t="s">
        <v>50</v>
      </c>
      <c r="G14" s="277"/>
      <c r="H14" s="274" t="s">
        <v>63</v>
      </c>
      <c r="I14" s="218" t="s">
        <v>53</v>
      </c>
      <c r="J14" s="229"/>
      <c r="K14" s="228">
        <v>0.1</v>
      </c>
      <c r="L14" s="226">
        <f t="shared" si="1"/>
        <v>0</v>
      </c>
      <c r="M14" s="157"/>
      <c r="N14" s="165"/>
      <c r="O14" s="165"/>
      <c r="P14" s="165"/>
      <c r="Q14" s="165"/>
      <c r="R14" s="165"/>
    </row>
    <row r="15" spans="1:19" s="180" customFormat="1" ht="30" customHeight="1">
      <c r="A15" s="215">
        <v>10</v>
      </c>
      <c r="B15" s="147" t="s">
        <v>47</v>
      </c>
      <c r="C15" s="217"/>
      <c r="D15" s="146" t="s">
        <v>55</v>
      </c>
      <c r="E15" s="164" t="s">
        <v>56</v>
      </c>
      <c r="F15" s="192" t="s">
        <v>54</v>
      </c>
      <c r="G15" s="277"/>
      <c r="H15" s="274"/>
      <c r="I15" s="218" t="s">
        <v>53</v>
      </c>
      <c r="J15" s="229"/>
      <c r="K15" s="228">
        <v>0.1</v>
      </c>
      <c r="L15" s="226">
        <f t="shared" si="1"/>
        <v>0</v>
      </c>
      <c r="M15" s="157"/>
      <c r="N15" s="165"/>
      <c r="O15" s="165"/>
      <c r="P15" s="165"/>
      <c r="Q15" s="165"/>
      <c r="R15" s="165"/>
    </row>
    <row r="16" spans="1:19" s="180" customFormat="1" ht="30" customHeight="1">
      <c r="A16" s="215">
        <v>11</v>
      </c>
      <c r="B16" s="147" t="s">
        <v>47</v>
      </c>
      <c r="C16" s="217"/>
      <c r="D16" s="146" t="s">
        <v>55</v>
      </c>
      <c r="E16" s="164" t="s">
        <v>58</v>
      </c>
      <c r="F16" s="192" t="s">
        <v>50</v>
      </c>
      <c r="G16" s="277"/>
      <c r="H16" s="274" t="s">
        <v>64</v>
      </c>
      <c r="I16" s="218" t="s">
        <v>53</v>
      </c>
      <c r="J16" s="229"/>
      <c r="K16" s="228">
        <v>0.35</v>
      </c>
      <c r="L16" s="226">
        <f t="shared" si="1"/>
        <v>0</v>
      </c>
      <c r="M16" s="157"/>
      <c r="N16" s="165"/>
      <c r="O16" s="165"/>
      <c r="P16" s="165"/>
      <c r="Q16" s="165"/>
      <c r="R16" s="165"/>
    </row>
    <row r="17" spans="1:18" s="180" customFormat="1" ht="30" customHeight="1">
      <c r="A17" s="215">
        <v>12</v>
      </c>
      <c r="B17" s="147" t="s">
        <v>47</v>
      </c>
      <c r="C17" s="217"/>
      <c r="D17" s="146" t="s">
        <v>55</v>
      </c>
      <c r="E17" s="164" t="s">
        <v>58</v>
      </c>
      <c r="F17" s="192" t="s">
        <v>54</v>
      </c>
      <c r="G17" s="277"/>
      <c r="H17" s="274"/>
      <c r="I17" s="218" t="s">
        <v>53</v>
      </c>
      <c r="J17" s="229"/>
      <c r="K17" s="228">
        <v>0.25</v>
      </c>
      <c r="L17" s="226">
        <f t="shared" si="1"/>
        <v>0</v>
      </c>
      <c r="M17" s="157"/>
      <c r="N17" s="165"/>
      <c r="O17" s="165"/>
      <c r="P17" s="165"/>
      <c r="Q17" s="165"/>
      <c r="R17" s="165"/>
    </row>
    <row r="18" spans="1:18" s="180" customFormat="1" ht="30" customHeight="1">
      <c r="A18" s="266" t="s">
        <v>60</v>
      </c>
      <c r="B18" s="276"/>
      <c r="C18" s="276"/>
      <c r="D18" s="276"/>
      <c r="E18" s="276"/>
      <c r="F18" s="276"/>
      <c r="G18" s="276"/>
      <c r="H18" s="276"/>
      <c r="I18" s="276"/>
      <c r="J18" s="194">
        <f t="shared" ref="J18:L18" si="2">SUM(J12:J17)</f>
        <v>0</v>
      </c>
      <c r="K18" s="225">
        <f t="shared" si="2"/>
        <v>1</v>
      </c>
      <c r="L18" s="226">
        <f t="shared" si="2"/>
        <v>0</v>
      </c>
      <c r="M18" s="157"/>
      <c r="N18" s="165"/>
      <c r="O18" s="165"/>
      <c r="P18" s="165"/>
      <c r="Q18" s="165"/>
      <c r="R18" s="165"/>
    </row>
    <row r="19" spans="1:18" s="180" customFormat="1" ht="30" customHeight="1">
      <c r="A19" s="266" t="s">
        <v>65</v>
      </c>
      <c r="B19" s="266"/>
      <c r="C19" s="266"/>
      <c r="D19" s="266"/>
      <c r="E19" s="266"/>
      <c r="F19" s="266"/>
      <c r="G19" s="266"/>
      <c r="H19" s="266"/>
      <c r="I19" s="266"/>
      <c r="J19" s="266"/>
      <c r="K19" s="230">
        <v>0.3</v>
      </c>
      <c r="L19" s="226">
        <f>K19*L18</f>
        <v>0</v>
      </c>
      <c r="M19" s="157"/>
      <c r="N19" s="165"/>
      <c r="O19" s="165"/>
      <c r="P19" s="165"/>
      <c r="Q19" s="165"/>
      <c r="R19" s="165"/>
    </row>
    <row r="20" spans="1:18" s="180" customFormat="1" ht="30" customHeight="1">
      <c r="A20" s="266" t="s">
        <v>66</v>
      </c>
      <c r="B20" s="266"/>
      <c r="C20" s="266"/>
      <c r="D20" s="266"/>
      <c r="E20" s="266"/>
      <c r="F20" s="266"/>
      <c r="G20" s="266"/>
      <c r="H20" s="266"/>
      <c r="I20" s="266"/>
      <c r="J20" s="266"/>
      <c r="K20" s="266"/>
      <c r="L20" s="231">
        <f>L19+L11</f>
        <v>0</v>
      </c>
      <c r="M20" s="157"/>
      <c r="N20" s="165"/>
      <c r="O20" s="165"/>
      <c r="P20" s="165"/>
      <c r="Q20" s="165"/>
      <c r="R20" s="165"/>
    </row>
    <row r="21" spans="1:18" s="180" customFormat="1" ht="24" customHeight="1">
      <c r="A21" s="215">
        <v>13</v>
      </c>
      <c r="B21" s="147" t="s">
        <v>67</v>
      </c>
      <c r="C21" s="217"/>
      <c r="D21" s="146" t="s">
        <v>48</v>
      </c>
      <c r="E21" s="164" t="s">
        <v>68</v>
      </c>
      <c r="F21" s="192" t="s">
        <v>50</v>
      </c>
      <c r="G21" s="271" t="s">
        <v>51</v>
      </c>
      <c r="H21" s="274" t="s">
        <v>69</v>
      </c>
      <c r="I21" s="218" t="s">
        <v>53</v>
      </c>
      <c r="J21" s="229"/>
      <c r="K21" s="228">
        <v>0.1</v>
      </c>
      <c r="L21" s="226">
        <f t="shared" ref="L21:L26" si="3">J21*K21</f>
        <v>0</v>
      </c>
      <c r="M21" s="157"/>
      <c r="N21" s="165"/>
      <c r="O21" s="165"/>
      <c r="P21" s="165"/>
      <c r="Q21" s="165"/>
      <c r="R21" s="165"/>
    </row>
    <row r="22" spans="1:18" s="180" customFormat="1" ht="24" customHeight="1">
      <c r="A22" s="215">
        <v>14</v>
      </c>
      <c r="B22" s="147" t="s">
        <v>67</v>
      </c>
      <c r="C22" s="217"/>
      <c r="D22" s="146" t="s">
        <v>48</v>
      </c>
      <c r="E22" s="164" t="s">
        <v>68</v>
      </c>
      <c r="F22" s="192" t="s">
        <v>54</v>
      </c>
      <c r="G22" s="277"/>
      <c r="H22" s="274"/>
      <c r="I22" s="218" t="s">
        <v>53</v>
      </c>
      <c r="J22" s="229"/>
      <c r="K22" s="228">
        <v>0.1</v>
      </c>
      <c r="L22" s="226">
        <f t="shared" si="3"/>
        <v>0</v>
      </c>
      <c r="M22" s="157"/>
      <c r="N22" s="165"/>
      <c r="O22" s="165"/>
      <c r="P22" s="165"/>
      <c r="Q22" s="165"/>
      <c r="R22" s="165"/>
    </row>
    <row r="23" spans="1:18" s="180" customFormat="1" ht="24" customHeight="1">
      <c r="A23" s="215">
        <v>15</v>
      </c>
      <c r="B23" s="147" t="s">
        <v>67</v>
      </c>
      <c r="C23" s="217"/>
      <c r="D23" s="146" t="s">
        <v>70</v>
      </c>
      <c r="E23" s="164" t="s">
        <v>71</v>
      </c>
      <c r="F23" s="192" t="s">
        <v>50</v>
      </c>
      <c r="G23" s="277"/>
      <c r="H23" s="274" t="s">
        <v>72</v>
      </c>
      <c r="I23" s="218" t="s">
        <v>53</v>
      </c>
      <c r="J23" s="229"/>
      <c r="K23" s="228">
        <v>0.3</v>
      </c>
      <c r="L23" s="226">
        <f t="shared" si="3"/>
        <v>0</v>
      </c>
      <c r="M23" s="157"/>
      <c r="N23" s="165"/>
      <c r="O23" s="165"/>
      <c r="P23" s="165"/>
      <c r="Q23" s="165"/>
      <c r="R23" s="165"/>
    </row>
    <row r="24" spans="1:18" s="180" customFormat="1" ht="24" customHeight="1">
      <c r="A24" s="215">
        <v>16</v>
      </c>
      <c r="B24" s="147" t="s">
        <v>67</v>
      </c>
      <c r="C24" s="217"/>
      <c r="D24" s="164" t="s">
        <v>70</v>
      </c>
      <c r="E24" s="164" t="s">
        <v>71</v>
      </c>
      <c r="F24" s="192" t="s">
        <v>54</v>
      </c>
      <c r="G24" s="277"/>
      <c r="H24" s="274"/>
      <c r="I24" s="218" t="s">
        <v>53</v>
      </c>
      <c r="J24" s="229"/>
      <c r="K24" s="228">
        <v>0.1</v>
      </c>
      <c r="L24" s="226">
        <f t="shared" si="3"/>
        <v>0</v>
      </c>
      <c r="M24" s="157"/>
      <c r="N24" s="165"/>
      <c r="O24" s="165"/>
      <c r="P24" s="165"/>
      <c r="Q24" s="165"/>
      <c r="R24" s="165"/>
    </row>
    <row r="25" spans="1:18" s="180" customFormat="1" ht="24" customHeight="1">
      <c r="A25" s="215">
        <v>17</v>
      </c>
      <c r="B25" s="147" t="s">
        <v>67</v>
      </c>
      <c r="C25" s="217"/>
      <c r="D25" s="164" t="s">
        <v>70</v>
      </c>
      <c r="E25" s="164" t="s">
        <v>73</v>
      </c>
      <c r="F25" s="192" t="s">
        <v>50</v>
      </c>
      <c r="G25" s="277"/>
      <c r="H25" s="274" t="s">
        <v>74</v>
      </c>
      <c r="I25" s="218" t="s">
        <v>53</v>
      </c>
      <c r="J25" s="229"/>
      <c r="K25" s="228">
        <v>0.3</v>
      </c>
      <c r="L25" s="226">
        <f t="shared" si="3"/>
        <v>0</v>
      </c>
      <c r="M25" s="157"/>
      <c r="N25" s="165"/>
      <c r="O25" s="165"/>
      <c r="P25" s="165"/>
      <c r="Q25" s="165"/>
      <c r="R25" s="165"/>
    </row>
    <row r="26" spans="1:18" s="180" customFormat="1" ht="24" customHeight="1">
      <c r="A26" s="215">
        <v>18</v>
      </c>
      <c r="B26" s="147" t="s">
        <v>67</v>
      </c>
      <c r="C26" s="217"/>
      <c r="D26" s="164" t="s">
        <v>70</v>
      </c>
      <c r="E26" s="164" t="s">
        <v>73</v>
      </c>
      <c r="F26" s="192" t="s">
        <v>54</v>
      </c>
      <c r="G26" s="277"/>
      <c r="H26" s="274"/>
      <c r="I26" s="218" t="s">
        <v>53</v>
      </c>
      <c r="J26" s="229"/>
      <c r="K26" s="228">
        <v>0.1</v>
      </c>
      <c r="L26" s="226">
        <f t="shared" si="3"/>
        <v>0</v>
      </c>
      <c r="M26" s="157"/>
      <c r="N26" s="165"/>
      <c r="O26" s="165"/>
      <c r="P26" s="165"/>
      <c r="Q26" s="165"/>
      <c r="R26" s="165"/>
    </row>
    <row r="27" spans="1:18" s="180" customFormat="1" ht="24" customHeight="1">
      <c r="A27" s="266" t="s">
        <v>75</v>
      </c>
      <c r="B27" s="276"/>
      <c r="C27" s="276"/>
      <c r="D27" s="276"/>
      <c r="E27" s="276"/>
      <c r="F27" s="276"/>
      <c r="G27" s="276"/>
      <c r="H27" s="276"/>
      <c r="I27" s="276"/>
      <c r="J27" s="194">
        <f t="shared" ref="J27:L27" si="4">SUM(J21:J26)</f>
        <v>0</v>
      </c>
      <c r="K27" s="225">
        <f t="shared" si="4"/>
        <v>0.99999999999999989</v>
      </c>
      <c r="L27" s="226">
        <f t="shared" si="4"/>
        <v>0</v>
      </c>
      <c r="M27" s="157"/>
      <c r="N27" s="165"/>
      <c r="O27" s="165"/>
      <c r="P27" s="165"/>
      <c r="Q27" s="165"/>
      <c r="R27" s="165"/>
    </row>
    <row r="28" spans="1:18" s="180" customFormat="1" ht="24" customHeight="1">
      <c r="A28" s="266" t="s">
        <v>76</v>
      </c>
      <c r="B28" s="266"/>
      <c r="C28" s="266"/>
      <c r="D28" s="266"/>
      <c r="E28" s="266"/>
      <c r="F28" s="266"/>
      <c r="G28" s="266"/>
      <c r="H28" s="266"/>
      <c r="I28" s="266"/>
      <c r="J28" s="266"/>
      <c r="K28" s="230">
        <v>0.7</v>
      </c>
      <c r="L28" s="226">
        <f>K28*L27</f>
        <v>0</v>
      </c>
      <c r="M28" s="157"/>
      <c r="N28" s="165"/>
      <c r="O28" s="165"/>
      <c r="P28" s="165"/>
      <c r="Q28" s="165"/>
      <c r="R28" s="165"/>
    </row>
    <row r="29" spans="1:18" s="180" customFormat="1" ht="24" customHeight="1">
      <c r="A29" s="215">
        <v>19</v>
      </c>
      <c r="B29" s="147" t="s">
        <v>67</v>
      </c>
      <c r="C29" s="217"/>
      <c r="D29" s="146" t="s">
        <v>48</v>
      </c>
      <c r="E29" s="164" t="s">
        <v>68</v>
      </c>
      <c r="F29" s="192" t="s">
        <v>50</v>
      </c>
      <c r="G29" s="271" t="s">
        <v>51</v>
      </c>
      <c r="H29" s="274" t="s">
        <v>77</v>
      </c>
      <c r="I29" s="218" t="s">
        <v>53</v>
      </c>
      <c r="J29" s="229"/>
      <c r="K29" s="228">
        <v>0.1</v>
      </c>
      <c r="L29" s="226">
        <f t="shared" ref="L29:L34" si="5">J29*K29</f>
        <v>0</v>
      </c>
      <c r="M29" s="157"/>
      <c r="N29" s="165"/>
      <c r="O29" s="165"/>
      <c r="P29" s="165"/>
      <c r="Q29" s="165"/>
      <c r="R29" s="165"/>
    </row>
    <row r="30" spans="1:18" s="180" customFormat="1" ht="24" customHeight="1">
      <c r="A30" s="215">
        <v>20</v>
      </c>
      <c r="B30" s="147" t="s">
        <v>67</v>
      </c>
      <c r="C30" s="217"/>
      <c r="D30" s="146" t="s">
        <v>48</v>
      </c>
      <c r="E30" s="164" t="s">
        <v>68</v>
      </c>
      <c r="F30" s="192" t="s">
        <v>54</v>
      </c>
      <c r="G30" s="277"/>
      <c r="H30" s="274"/>
      <c r="I30" s="218" t="s">
        <v>53</v>
      </c>
      <c r="J30" s="229"/>
      <c r="K30" s="228">
        <v>0.1</v>
      </c>
      <c r="L30" s="226">
        <f t="shared" si="5"/>
        <v>0</v>
      </c>
      <c r="M30" s="157"/>
      <c r="N30" s="165"/>
      <c r="O30" s="165"/>
      <c r="P30" s="165"/>
      <c r="Q30" s="165"/>
      <c r="R30" s="165"/>
    </row>
    <row r="31" spans="1:18" s="180" customFormat="1" ht="24" customHeight="1">
      <c r="A31" s="215">
        <v>21</v>
      </c>
      <c r="B31" s="147" t="s">
        <v>67</v>
      </c>
      <c r="C31" s="217"/>
      <c r="D31" s="146" t="s">
        <v>70</v>
      </c>
      <c r="E31" s="164" t="s">
        <v>71</v>
      </c>
      <c r="F31" s="192" t="s">
        <v>50</v>
      </c>
      <c r="G31" s="277"/>
      <c r="H31" s="274" t="s">
        <v>78</v>
      </c>
      <c r="I31" s="218" t="s">
        <v>53</v>
      </c>
      <c r="J31" s="229"/>
      <c r="K31" s="228">
        <v>0.3</v>
      </c>
      <c r="L31" s="226">
        <f t="shared" si="5"/>
        <v>0</v>
      </c>
      <c r="M31" s="157"/>
      <c r="N31" s="165"/>
      <c r="O31" s="165"/>
      <c r="P31" s="165"/>
      <c r="Q31" s="165"/>
      <c r="R31" s="165"/>
    </row>
    <row r="32" spans="1:18" s="180" customFormat="1" ht="24" customHeight="1">
      <c r="A32" s="215">
        <v>22</v>
      </c>
      <c r="B32" s="147" t="s">
        <v>67</v>
      </c>
      <c r="C32" s="217"/>
      <c r="D32" s="164" t="s">
        <v>70</v>
      </c>
      <c r="E32" s="164" t="s">
        <v>71</v>
      </c>
      <c r="F32" s="192" t="s">
        <v>54</v>
      </c>
      <c r="G32" s="277"/>
      <c r="H32" s="274"/>
      <c r="I32" s="218" t="s">
        <v>53</v>
      </c>
      <c r="J32" s="229"/>
      <c r="K32" s="228">
        <v>0.1</v>
      </c>
      <c r="L32" s="226">
        <f t="shared" si="5"/>
        <v>0</v>
      </c>
      <c r="M32" s="157"/>
      <c r="N32" s="165"/>
      <c r="O32" s="165"/>
      <c r="P32" s="165"/>
      <c r="Q32" s="165"/>
      <c r="R32" s="165"/>
    </row>
    <row r="33" spans="1:18" s="180" customFormat="1" ht="24" customHeight="1">
      <c r="A33" s="215">
        <v>23</v>
      </c>
      <c r="B33" s="147" t="s">
        <v>67</v>
      </c>
      <c r="C33" s="217"/>
      <c r="D33" s="164" t="s">
        <v>70</v>
      </c>
      <c r="E33" s="164" t="s">
        <v>73</v>
      </c>
      <c r="F33" s="192" t="s">
        <v>50</v>
      </c>
      <c r="G33" s="277"/>
      <c r="H33" s="274" t="s">
        <v>79</v>
      </c>
      <c r="I33" s="218" t="s">
        <v>53</v>
      </c>
      <c r="J33" s="229"/>
      <c r="K33" s="228">
        <v>0.3</v>
      </c>
      <c r="L33" s="226">
        <f t="shared" si="5"/>
        <v>0</v>
      </c>
      <c r="M33" s="157"/>
      <c r="N33" s="165"/>
      <c r="O33" s="165"/>
      <c r="P33" s="165"/>
      <c r="Q33" s="165"/>
      <c r="R33" s="165"/>
    </row>
    <row r="34" spans="1:18" s="180" customFormat="1" ht="24" customHeight="1">
      <c r="A34" s="215">
        <v>24</v>
      </c>
      <c r="B34" s="147" t="s">
        <v>67</v>
      </c>
      <c r="C34" s="217"/>
      <c r="D34" s="164" t="s">
        <v>70</v>
      </c>
      <c r="E34" s="164" t="s">
        <v>73</v>
      </c>
      <c r="F34" s="192" t="s">
        <v>54</v>
      </c>
      <c r="G34" s="277"/>
      <c r="H34" s="274"/>
      <c r="I34" s="218" t="s">
        <v>53</v>
      </c>
      <c r="J34" s="229"/>
      <c r="K34" s="228">
        <v>0.1</v>
      </c>
      <c r="L34" s="226">
        <f t="shared" si="5"/>
        <v>0</v>
      </c>
      <c r="M34" s="157"/>
      <c r="N34" s="165"/>
      <c r="O34" s="165"/>
      <c r="P34" s="165"/>
      <c r="Q34" s="165"/>
      <c r="R34" s="165"/>
    </row>
    <row r="35" spans="1:18" s="180" customFormat="1" ht="24" customHeight="1">
      <c r="A35" s="266" t="s">
        <v>75</v>
      </c>
      <c r="B35" s="276"/>
      <c r="C35" s="276"/>
      <c r="D35" s="276"/>
      <c r="E35" s="276"/>
      <c r="F35" s="276"/>
      <c r="G35" s="276"/>
      <c r="H35" s="276"/>
      <c r="I35" s="276"/>
      <c r="J35" s="194">
        <f t="shared" ref="J35:L35" si="6">SUM(J29:J34)</f>
        <v>0</v>
      </c>
      <c r="K35" s="225">
        <f t="shared" si="6"/>
        <v>0.99999999999999989</v>
      </c>
      <c r="L35" s="226">
        <f t="shared" si="6"/>
        <v>0</v>
      </c>
      <c r="M35" s="157"/>
      <c r="N35" s="165"/>
      <c r="O35" s="165"/>
      <c r="P35" s="165"/>
      <c r="Q35" s="165"/>
      <c r="R35" s="165"/>
    </row>
    <row r="36" spans="1:18" s="180" customFormat="1" ht="24" customHeight="1">
      <c r="A36" s="266" t="s">
        <v>80</v>
      </c>
      <c r="B36" s="266"/>
      <c r="C36" s="266"/>
      <c r="D36" s="266"/>
      <c r="E36" s="266"/>
      <c r="F36" s="266"/>
      <c r="G36" s="266"/>
      <c r="H36" s="266"/>
      <c r="I36" s="266"/>
      <c r="J36" s="266"/>
      <c r="K36" s="232">
        <v>0.3</v>
      </c>
      <c r="L36" s="226">
        <f>K36*L35</f>
        <v>0</v>
      </c>
      <c r="M36" s="157"/>
      <c r="N36" s="165"/>
      <c r="O36" s="165"/>
      <c r="P36" s="165"/>
      <c r="Q36" s="165"/>
      <c r="R36" s="165"/>
    </row>
    <row r="37" spans="1:18" s="180" customFormat="1" ht="24" customHeight="1">
      <c r="A37" s="266" t="s">
        <v>81</v>
      </c>
      <c r="B37" s="266"/>
      <c r="C37" s="266"/>
      <c r="D37" s="266"/>
      <c r="E37" s="266"/>
      <c r="F37" s="266"/>
      <c r="G37" s="266"/>
      <c r="H37" s="266"/>
      <c r="I37" s="266"/>
      <c r="J37" s="266"/>
      <c r="K37" s="266"/>
      <c r="L37" s="231">
        <f>L36+L28</f>
        <v>0</v>
      </c>
      <c r="M37" s="157"/>
      <c r="N37" s="165"/>
      <c r="O37" s="165"/>
      <c r="P37" s="165"/>
      <c r="Q37" s="165"/>
      <c r="R37" s="165"/>
    </row>
    <row r="38" spans="1:18" s="180" customFormat="1" ht="30" customHeight="1">
      <c r="A38" s="215">
        <v>25</v>
      </c>
      <c r="B38" s="271" t="s">
        <v>82</v>
      </c>
      <c r="C38" s="217"/>
      <c r="D38" s="146" t="s">
        <v>83</v>
      </c>
      <c r="E38" s="164" t="s">
        <v>84</v>
      </c>
      <c r="F38" s="146"/>
      <c r="G38" s="271" t="s">
        <v>85</v>
      </c>
      <c r="H38" s="273" t="s">
        <v>86</v>
      </c>
      <c r="I38" s="218" t="s">
        <v>53</v>
      </c>
      <c r="J38" s="205"/>
      <c r="K38" s="228">
        <v>0.7</v>
      </c>
      <c r="L38" s="226">
        <f>J38*K38</f>
        <v>0</v>
      </c>
      <c r="M38" s="157"/>
      <c r="N38" s="165"/>
      <c r="O38" s="165"/>
      <c r="P38" s="165"/>
      <c r="Q38" s="165"/>
      <c r="R38" s="165"/>
    </row>
    <row r="39" spans="1:18" s="180" customFormat="1" ht="30" customHeight="1">
      <c r="A39" s="215">
        <v>26</v>
      </c>
      <c r="B39" s="271"/>
      <c r="C39" s="217"/>
      <c r="D39" s="146" t="s">
        <v>83</v>
      </c>
      <c r="E39" s="164" t="s">
        <v>87</v>
      </c>
      <c r="F39" s="146"/>
      <c r="G39" s="271"/>
      <c r="H39" s="274"/>
      <c r="I39" s="218" t="s">
        <v>53</v>
      </c>
      <c r="J39" s="205"/>
      <c r="K39" s="228">
        <v>0.3</v>
      </c>
      <c r="L39" s="226">
        <f>J39*K39</f>
        <v>0</v>
      </c>
      <c r="M39" s="157"/>
      <c r="N39" s="165"/>
      <c r="O39" s="165"/>
      <c r="P39" s="165"/>
      <c r="Q39" s="165"/>
      <c r="R39" s="165"/>
    </row>
    <row r="40" spans="1:18" s="180" customFormat="1" ht="30" customHeight="1">
      <c r="A40" s="271" t="s">
        <v>88</v>
      </c>
      <c r="B40" s="271"/>
      <c r="C40" s="271"/>
      <c r="D40" s="271"/>
      <c r="E40" s="271"/>
      <c r="F40" s="271"/>
      <c r="G40" s="271"/>
      <c r="H40" s="271"/>
      <c r="I40" s="271"/>
      <c r="J40" s="199">
        <f t="shared" ref="J40:L40" si="7">SUM(J38:J39)</f>
        <v>0</v>
      </c>
      <c r="K40" s="228">
        <f t="shared" si="7"/>
        <v>1</v>
      </c>
      <c r="L40" s="203">
        <f t="shared" si="7"/>
        <v>0</v>
      </c>
      <c r="M40" s="157"/>
      <c r="N40" s="165"/>
      <c r="O40" s="165"/>
      <c r="P40" s="165"/>
      <c r="Q40" s="165"/>
      <c r="R40" s="165"/>
    </row>
    <row r="41" spans="1:18" s="180" customFormat="1" ht="30" customHeight="1">
      <c r="A41" s="271" t="s">
        <v>89</v>
      </c>
      <c r="B41" s="271"/>
      <c r="C41" s="271"/>
      <c r="D41" s="271"/>
      <c r="E41" s="271"/>
      <c r="F41" s="271"/>
      <c r="G41" s="271"/>
      <c r="H41" s="271"/>
      <c r="I41" s="271"/>
      <c r="J41" s="271"/>
      <c r="K41" s="233">
        <v>0.5</v>
      </c>
      <c r="L41" s="203">
        <f>L40*K41</f>
        <v>0</v>
      </c>
      <c r="M41" s="157"/>
      <c r="N41" s="165"/>
      <c r="O41" s="165"/>
      <c r="P41" s="165"/>
      <c r="Q41" s="165"/>
      <c r="R41" s="165"/>
    </row>
    <row r="42" spans="1:18" s="180" customFormat="1" ht="30" customHeight="1">
      <c r="A42" s="215">
        <v>27</v>
      </c>
      <c r="B42" s="272" t="s">
        <v>90</v>
      </c>
      <c r="C42" s="218"/>
      <c r="D42" s="146" t="s">
        <v>83</v>
      </c>
      <c r="E42" s="219" t="s">
        <v>91</v>
      </c>
      <c r="F42" s="192"/>
      <c r="G42" s="271" t="s">
        <v>85</v>
      </c>
      <c r="H42" s="271" t="s">
        <v>92</v>
      </c>
      <c r="I42" s="218" t="s">
        <v>53</v>
      </c>
      <c r="J42" s="205"/>
      <c r="K42" s="228">
        <v>0.7</v>
      </c>
      <c r="L42" s="226">
        <f>J42*K42</f>
        <v>0</v>
      </c>
      <c r="M42" s="157"/>
      <c r="N42" s="165"/>
      <c r="O42" s="165"/>
      <c r="P42" s="165"/>
      <c r="Q42" s="165"/>
      <c r="R42" s="165"/>
    </row>
    <row r="43" spans="1:18" s="180" customFormat="1" ht="30" customHeight="1">
      <c r="A43" s="215">
        <v>28</v>
      </c>
      <c r="B43" s="272"/>
      <c r="C43" s="218"/>
      <c r="D43" s="146" t="s">
        <v>83</v>
      </c>
      <c r="E43" s="219" t="s">
        <v>93</v>
      </c>
      <c r="F43" s="192"/>
      <c r="G43" s="271"/>
      <c r="H43" s="275"/>
      <c r="I43" s="218" t="s">
        <v>53</v>
      </c>
      <c r="J43" s="205"/>
      <c r="K43" s="228">
        <v>0.3</v>
      </c>
      <c r="L43" s="226">
        <f>J43*K43</f>
        <v>0</v>
      </c>
      <c r="M43" s="157"/>
      <c r="N43" s="165"/>
      <c r="O43" s="165"/>
      <c r="P43" s="165"/>
      <c r="Q43" s="165"/>
      <c r="R43" s="165"/>
    </row>
    <row r="44" spans="1:18" s="180" customFormat="1" ht="30" customHeight="1">
      <c r="A44" s="266" t="s">
        <v>94</v>
      </c>
      <c r="B44" s="266"/>
      <c r="C44" s="266"/>
      <c r="D44" s="266"/>
      <c r="E44" s="266"/>
      <c r="F44" s="266"/>
      <c r="G44" s="266"/>
      <c r="H44" s="266"/>
      <c r="I44" s="266"/>
      <c r="J44" s="194">
        <f t="shared" ref="J44:L44" si="8">SUM(J42:J43)</f>
        <v>0</v>
      </c>
      <c r="K44" s="225">
        <f t="shared" si="8"/>
        <v>1</v>
      </c>
      <c r="L44" s="226">
        <f t="shared" si="8"/>
        <v>0</v>
      </c>
      <c r="M44" s="157"/>
      <c r="N44" s="165"/>
      <c r="O44" s="165"/>
      <c r="P44" s="165"/>
      <c r="Q44" s="165"/>
      <c r="R44" s="165"/>
    </row>
    <row r="45" spans="1:18" s="180" customFormat="1" ht="30" customHeight="1">
      <c r="A45" s="266" t="s">
        <v>95</v>
      </c>
      <c r="B45" s="266"/>
      <c r="C45" s="266"/>
      <c r="D45" s="266"/>
      <c r="E45" s="266"/>
      <c r="F45" s="266"/>
      <c r="G45" s="266"/>
      <c r="H45" s="266"/>
      <c r="I45" s="266"/>
      <c r="J45" s="266"/>
      <c r="K45" s="232">
        <v>0.5</v>
      </c>
      <c r="L45" s="226">
        <f>K45*L44</f>
        <v>0</v>
      </c>
      <c r="M45" s="157"/>
      <c r="N45" s="165"/>
      <c r="O45" s="165"/>
      <c r="P45" s="165"/>
      <c r="Q45" s="165"/>
      <c r="R45" s="165"/>
    </row>
    <row r="46" spans="1:18" s="180" customFormat="1" ht="30" customHeight="1">
      <c r="A46" s="266" t="s">
        <v>96</v>
      </c>
      <c r="B46" s="266"/>
      <c r="C46" s="266"/>
      <c r="D46" s="266"/>
      <c r="E46" s="266"/>
      <c r="F46" s="266"/>
      <c r="G46" s="266"/>
      <c r="H46" s="266"/>
      <c r="I46" s="266"/>
      <c r="J46" s="266"/>
      <c r="K46" s="266"/>
      <c r="L46" s="231">
        <f>L45+L41</f>
        <v>0</v>
      </c>
      <c r="M46" s="157"/>
      <c r="N46" s="165"/>
      <c r="O46" s="165"/>
      <c r="P46" s="165"/>
      <c r="Q46" s="165"/>
      <c r="R46" s="165"/>
    </row>
    <row r="47" spans="1:18" ht="99" customHeight="1">
      <c r="A47" s="267" t="s">
        <v>97</v>
      </c>
      <c r="B47" s="267"/>
      <c r="C47" s="267"/>
      <c r="D47" s="267"/>
      <c r="E47" s="267"/>
      <c r="F47" s="267"/>
      <c r="G47" s="268"/>
      <c r="H47" s="267"/>
      <c r="I47" s="267"/>
      <c r="J47" s="268"/>
      <c r="K47" s="269"/>
      <c r="L47" s="270"/>
      <c r="M47" s="267"/>
    </row>
    <row r="48" spans="1:18" ht="15">
      <c r="A48" s="220" t="s">
        <v>98</v>
      </c>
      <c r="B48" s="220"/>
      <c r="C48" s="220"/>
      <c r="D48" s="221"/>
      <c r="E48" s="222"/>
      <c r="F48" s="222"/>
      <c r="G48" s="223"/>
      <c r="H48" s="223"/>
      <c r="I48" s="234" t="s">
        <v>99</v>
      </c>
      <c r="J48" s="235"/>
      <c r="K48" s="236"/>
      <c r="L48" s="237"/>
      <c r="M48" s="234"/>
    </row>
    <row r="49" spans="11:11">
      <c r="K49" s="209"/>
    </row>
    <row r="50" spans="11:11">
      <c r="K50" s="209"/>
    </row>
    <row r="51" spans="11:11">
      <c r="K51" s="209"/>
    </row>
    <row r="52" spans="11:11">
      <c r="K52" s="209"/>
    </row>
    <row r="53" spans="11:11">
      <c r="K53" s="209"/>
    </row>
    <row r="54" spans="11:11">
      <c r="K54" s="209"/>
    </row>
    <row r="55" spans="11:11">
      <c r="K55" s="209"/>
    </row>
    <row r="56" spans="11:11">
      <c r="K56" s="209"/>
    </row>
    <row r="57" spans="11:11">
      <c r="K57" s="209"/>
    </row>
    <row r="58" spans="11:11">
      <c r="K58" s="209"/>
    </row>
    <row r="59" spans="11:11">
      <c r="K59" s="209"/>
    </row>
    <row r="60" spans="11:11">
      <c r="K60" s="209"/>
    </row>
    <row r="61" spans="11:11">
      <c r="K61" s="209"/>
    </row>
    <row r="62" spans="11:11">
      <c r="K62" s="209"/>
    </row>
    <row r="63" spans="11:11">
      <c r="K63" s="209"/>
    </row>
    <row r="64" spans="11:11">
      <c r="K64" s="209"/>
    </row>
    <row r="65" spans="11:11">
      <c r="K65" s="209"/>
    </row>
    <row r="66" spans="11:11">
      <c r="K66" s="209"/>
    </row>
    <row r="67" spans="11:11">
      <c r="K67" s="209"/>
    </row>
    <row r="68" spans="11:11">
      <c r="K68" s="209"/>
    </row>
    <row r="69" spans="11:11">
      <c r="K69" s="209"/>
    </row>
    <row r="70" spans="11:11">
      <c r="K70" s="209"/>
    </row>
    <row r="71" spans="11:11">
      <c r="K71" s="209"/>
    </row>
    <row r="72" spans="11:11">
      <c r="K72" s="209"/>
    </row>
    <row r="73" spans="11:11">
      <c r="K73" s="209"/>
    </row>
    <row r="74" spans="11:11">
      <c r="K74" s="209"/>
    </row>
    <row r="75" spans="11:11">
      <c r="K75" s="209"/>
    </row>
    <row r="76" spans="11:11">
      <c r="K76" s="209"/>
    </row>
    <row r="77" spans="11:11">
      <c r="K77" s="209"/>
    </row>
    <row r="78" spans="11:11">
      <c r="K78" s="209"/>
    </row>
    <row r="79" spans="11:11">
      <c r="K79" s="209"/>
    </row>
    <row r="80" spans="11:11">
      <c r="K80" s="209"/>
    </row>
    <row r="81" spans="11:11">
      <c r="K81" s="209"/>
    </row>
    <row r="82" spans="11:11">
      <c r="K82" s="209"/>
    </row>
    <row r="83" spans="11:11">
      <c r="K83" s="209"/>
    </row>
    <row r="84" spans="11:11">
      <c r="K84" s="209"/>
    </row>
    <row r="85" spans="11:11">
      <c r="K85" s="209"/>
    </row>
    <row r="86" spans="11:11">
      <c r="K86" s="209"/>
    </row>
    <row r="87" spans="11:11">
      <c r="K87" s="209"/>
    </row>
    <row r="88" spans="11:11">
      <c r="K88" s="209"/>
    </row>
    <row r="89" spans="11:11">
      <c r="K89" s="209"/>
    </row>
    <row r="90" spans="11:11">
      <c r="K90" s="209"/>
    </row>
    <row r="91" spans="11:11">
      <c r="K91" s="209"/>
    </row>
    <row r="92" spans="11:11">
      <c r="K92" s="209"/>
    </row>
    <row r="93" spans="11:11">
      <c r="K93" s="209"/>
    </row>
    <row r="94" spans="11:11">
      <c r="K94" s="209"/>
    </row>
    <row r="95" spans="11:11">
      <c r="K95" s="209"/>
    </row>
    <row r="96" spans="11:11">
      <c r="K96" s="209"/>
    </row>
    <row r="97" spans="11:11">
      <c r="K97" s="209"/>
    </row>
    <row r="98" spans="11:11">
      <c r="K98" s="209"/>
    </row>
    <row r="99" spans="11:11">
      <c r="K99" s="209"/>
    </row>
    <row r="100" spans="11:11">
      <c r="K100" s="209"/>
    </row>
    <row r="101" spans="11:11">
      <c r="K101" s="209"/>
    </row>
    <row r="102" spans="11:11">
      <c r="K102" s="209"/>
    </row>
    <row r="103" spans="11:11">
      <c r="K103" s="209"/>
    </row>
    <row r="104" spans="11:11">
      <c r="K104" s="209"/>
    </row>
    <row r="105" spans="11:11">
      <c r="K105" s="209"/>
    </row>
    <row r="106" spans="11:11">
      <c r="K106" s="209"/>
    </row>
    <row r="107" spans="11:11">
      <c r="K107" s="209"/>
    </row>
    <row r="108" spans="11:11">
      <c r="K108" s="209"/>
    </row>
    <row r="109" spans="11:11">
      <c r="K109" s="209"/>
    </row>
    <row r="110" spans="11:11">
      <c r="K110" s="209"/>
    </row>
    <row r="111" spans="11:11">
      <c r="K111" s="209"/>
    </row>
    <row r="112" spans="11:11">
      <c r="K112" s="209"/>
    </row>
    <row r="113" spans="11:11">
      <c r="K113" s="209"/>
    </row>
    <row r="114" spans="11:11">
      <c r="K114" s="209"/>
    </row>
    <row r="115" spans="11:11">
      <c r="K115" s="209"/>
    </row>
    <row r="116" spans="11:11">
      <c r="K116" s="209"/>
    </row>
    <row r="117" spans="11:11">
      <c r="K117" s="209"/>
    </row>
    <row r="118" spans="11:11">
      <c r="K118" s="209"/>
    </row>
    <row r="119" spans="11:11">
      <c r="K119" s="209"/>
    </row>
    <row r="120" spans="11:11">
      <c r="K120" s="209"/>
    </row>
    <row r="121" spans="11:11">
      <c r="K121" s="209"/>
    </row>
    <row r="122" spans="11:11">
      <c r="K122" s="209"/>
    </row>
    <row r="123" spans="11:11">
      <c r="K123" s="209"/>
    </row>
    <row r="124" spans="11:11">
      <c r="K124" s="209"/>
    </row>
    <row r="125" spans="11:11">
      <c r="K125" s="209"/>
    </row>
    <row r="126" spans="11:11">
      <c r="K126" s="209"/>
    </row>
    <row r="127" spans="11:11">
      <c r="K127" s="209"/>
    </row>
    <row r="128" spans="11:11">
      <c r="K128" s="209"/>
    </row>
    <row r="129" spans="11:11">
      <c r="K129" s="209"/>
    </row>
    <row r="130" spans="11:11">
      <c r="K130" s="209"/>
    </row>
    <row r="131" spans="11:11">
      <c r="K131" s="209"/>
    </row>
    <row r="132" spans="11:11">
      <c r="K132" s="209"/>
    </row>
    <row r="133" spans="11:11">
      <c r="K133" s="209"/>
    </row>
    <row r="134" spans="11:11">
      <c r="K134" s="209"/>
    </row>
    <row r="135" spans="11:11">
      <c r="K135" s="209"/>
    </row>
    <row r="136" spans="11:11">
      <c r="K136" s="209"/>
    </row>
    <row r="137" spans="11:11">
      <c r="K137" s="209"/>
    </row>
    <row r="138" spans="11:11">
      <c r="K138" s="209"/>
    </row>
    <row r="139" spans="11:11">
      <c r="K139" s="209"/>
    </row>
    <row r="140" spans="11:11">
      <c r="K140" s="209"/>
    </row>
    <row r="141" spans="11:11">
      <c r="K141" s="209"/>
    </row>
    <row r="142" spans="11:11">
      <c r="K142" s="209"/>
    </row>
    <row r="143" spans="11:11">
      <c r="K143" s="209"/>
    </row>
    <row r="144" spans="11:11">
      <c r="K144" s="209"/>
    </row>
    <row r="145" spans="11:11">
      <c r="K145" s="209"/>
    </row>
    <row r="146" spans="11:11">
      <c r="K146" s="209"/>
    </row>
    <row r="147" spans="11:11">
      <c r="K147" s="209"/>
    </row>
    <row r="148" spans="11:11">
      <c r="K148" s="209"/>
    </row>
    <row r="149" spans="11:11">
      <c r="K149" s="209"/>
    </row>
  </sheetData>
  <mergeCells count="40">
    <mergeCell ref="A1:M1"/>
    <mergeCell ref="A2:M2"/>
    <mergeCell ref="A10:I10"/>
    <mergeCell ref="A11:J11"/>
    <mergeCell ref="A18:I18"/>
    <mergeCell ref="G4:G9"/>
    <mergeCell ref="G12:G17"/>
    <mergeCell ref="H4:H5"/>
    <mergeCell ref="H6:H7"/>
    <mergeCell ref="H8:H9"/>
    <mergeCell ref="H12:H13"/>
    <mergeCell ref="H14:H15"/>
    <mergeCell ref="H16:H17"/>
    <mergeCell ref="A19:J19"/>
    <mergeCell ref="A20:K20"/>
    <mergeCell ref="A27:I27"/>
    <mergeCell ref="A28:J28"/>
    <mergeCell ref="A35:I35"/>
    <mergeCell ref="G21:G26"/>
    <mergeCell ref="G29:G34"/>
    <mergeCell ref="H21:H22"/>
    <mergeCell ref="H23:H24"/>
    <mergeCell ref="H25:H26"/>
    <mergeCell ref="H29:H30"/>
    <mergeCell ref="H31:H32"/>
    <mergeCell ref="H33:H34"/>
    <mergeCell ref="A36:J36"/>
    <mergeCell ref="A37:K37"/>
    <mergeCell ref="A40:I40"/>
    <mergeCell ref="A41:J41"/>
    <mergeCell ref="A44:I44"/>
    <mergeCell ref="A45:J45"/>
    <mergeCell ref="A46:K46"/>
    <mergeCell ref="A47:M47"/>
    <mergeCell ref="B38:B39"/>
    <mergeCell ref="B42:B43"/>
    <mergeCell ref="G38:G39"/>
    <mergeCell ref="G42:G43"/>
    <mergeCell ref="H38:H39"/>
    <mergeCell ref="H42:H43"/>
  </mergeCells>
  <phoneticPr fontId="53" type="noConversion"/>
  <pageMargins left="0.7" right="0.7" top="0.75" bottom="0.75" header="0.3" footer="0.3"/>
  <pageSetup paperSize="9" scale="44"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P50"/>
  <sheetViews>
    <sheetView topLeftCell="D7" zoomScale="80" zoomScaleNormal="80" workbookViewId="0">
      <selection activeCell="M15" sqref="M15"/>
    </sheetView>
  </sheetViews>
  <sheetFormatPr defaultColWidth="9.44140625" defaultRowHeight="14.4"/>
  <cols>
    <col min="1" max="1" width="6.21875" style="67" customWidth="1"/>
    <col min="2" max="2" width="13.44140625" style="67" customWidth="1"/>
    <col min="3" max="3" width="29.21875" style="181" customWidth="1"/>
    <col min="4" max="4" width="19.33203125" style="182" customWidth="1"/>
    <col min="5" max="5" width="27.44140625" style="183" customWidth="1"/>
    <col min="6" max="6" width="40.109375" style="183" customWidth="1"/>
    <col min="7" max="7" width="24.44140625" style="182" customWidth="1"/>
    <col min="8" max="8" width="11.6640625" style="67" customWidth="1"/>
    <col min="9" max="9" width="11.77734375" style="67" customWidth="1"/>
    <col min="10" max="10" width="11.77734375" style="68" customWidth="1"/>
    <col min="11" max="11" width="11.77734375" style="184" customWidth="1"/>
    <col min="12" max="12" width="16" style="67" customWidth="1"/>
    <col min="13" max="13" width="22.6640625" style="67" customWidth="1"/>
    <col min="14" max="16384" width="9.44140625" style="185"/>
  </cols>
  <sheetData>
    <row r="1" spans="1:16" s="180" customFormat="1" ht="24" customHeight="1">
      <c r="A1" s="296" t="s">
        <v>100</v>
      </c>
      <c r="B1" s="296"/>
      <c r="C1" s="297"/>
      <c r="D1" s="296"/>
      <c r="E1" s="296"/>
      <c r="F1" s="296"/>
      <c r="G1" s="296"/>
      <c r="H1" s="296"/>
      <c r="I1" s="296"/>
      <c r="J1" s="298"/>
      <c r="K1" s="299"/>
      <c r="L1" s="296"/>
      <c r="M1" s="145"/>
    </row>
    <row r="2" spans="1:16" s="180" customFormat="1" ht="45" customHeight="1">
      <c r="A2" s="273" t="s">
        <v>101</v>
      </c>
      <c r="B2" s="300"/>
      <c r="C2" s="300"/>
      <c r="D2" s="287"/>
      <c r="E2" s="300"/>
      <c r="F2" s="300"/>
      <c r="G2" s="287"/>
      <c r="H2" s="287"/>
      <c r="I2" s="287"/>
      <c r="J2" s="301"/>
      <c r="K2" s="302"/>
      <c r="L2" s="300"/>
      <c r="M2" s="145"/>
    </row>
    <row r="3" spans="1:16" s="135" customFormat="1" ht="24" customHeight="1">
      <c r="A3" s="187" t="s">
        <v>102</v>
      </c>
      <c r="B3" s="187" t="s">
        <v>103</v>
      </c>
      <c r="C3" s="188" t="s">
        <v>104</v>
      </c>
      <c r="D3" s="189" t="s">
        <v>105</v>
      </c>
      <c r="E3" s="189" t="s">
        <v>106</v>
      </c>
      <c r="F3" s="189" t="s">
        <v>107</v>
      </c>
      <c r="G3" s="190" t="s">
        <v>108</v>
      </c>
      <c r="H3" s="187" t="s">
        <v>109</v>
      </c>
      <c r="I3" s="192" t="s">
        <v>43</v>
      </c>
      <c r="J3" s="193" t="s">
        <v>110</v>
      </c>
      <c r="K3" s="194" t="s">
        <v>111</v>
      </c>
      <c r="L3" s="195" t="s">
        <v>46</v>
      </c>
      <c r="M3" s="196" t="s">
        <v>112</v>
      </c>
      <c r="N3" s="198"/>
      <c r="O3" s="198"/>
      <c r="P3" s="197"/>
    </row>
    <row r="4" spans="1:16" s="180" customFormat="1" ht="24" customHeight="1">
      <c r="A4" s="145">
        <v>1</v>
      </c>
      <c r="B4" s="271" t="s">
        <v>113</v>
      </c>
      <c r="C4" s="186" t="s">
        <v>114</v>
      </c>
      <c r="D4" s="157" t="s">
        <v>115</v>
      </c>
      <c r="E4" s="186" t="s">
        <v>116</v>
      </c>
      <c r="F4" s="273" t="s">
        <v>117</v>
      </c>
      <c r="G4" s="271" t="s">
        <v>118</v>
      </c>
      <c r="H4" s="145" t="s">
        <v>53</v>
      </c>
      <c r="I4" s="199"/>
      <c r="J4" s="200">
        <v>0.4</v>
      </c>
      <c r="K4" s="201">
        <f>I4*J4</f>
        <v>0</v>
      </c>
      <c r="L4" s="271" t="s">
        <v>119</v>
      </c>
      <c r="M4" s="145"/>
    </row>
    <row r="5" spans="1:16" s="180" customFormat="1" ht="24" customHeight="1">
      <c r="A5" s="145">
        <v>2</v>
      </c>
      <c r="B5" s="275"/>
      <c r="C5" s="186" t="s">
        <v>114</v>
      </c>
      <c r="D5" s="157" t="s">
        <v>115</v>
      </c>
      <c r="E5" s="186" t="s">
        <v>120</v>
      </c>
      <c r="F5" s="273"/>
      <c r="G5" s="271"/>
      <c r="H5" s="145" t="s">
        <v>53</v>
      </c>
      <c r="I5" s="199"/>
      <c r="J5" s="200">
        <v>0.4</v>
      </c>
      <c r="K5" s="201">
        <f>I5*J5</f>
        <v>0</v>
      </c>
      <c r="L5" s="271"/>
      <c r="M5" s="145"/>
    </row>
    <row r="6" spans="1:16" s="180" customFormat="1" ht="24" customHeight="1">
      <c r="A6" s="145">
        <v>3</v>
      </c>
      <c r="B6" s="275"/>
      <c r="C6" s="186" t="s">
        <v>114</v>
      </c>
      <c r="D6" s="157" t="s">
        <v>115</v>
      </c>
      <c r="E6" s="186" t="s">
        <v>121</v>
      </c>
      <c r="F6" s="273"/>
      <c r="G6" s="271"/>
      <c r="H6" s="145" t="s">
        <v>53</v>
      </c>
      <c r="I6" s="199"/>
      <c r="J6" s="200">
        <v>0.2</v>
      </c>
      <c r="K6" s="201">
        <f>I6*J6</f>
        <v>0</v>
      </c>
      <c r="L6" s="271"/>
      <c r="M6" s="145"/>
    </row>
    <row r="7" spans="1:16" s="180" customFormat="1" ht="24" customHeight="1">
      <c r="A7" s="277" t="s">
        <v>122</v>
      </c>
      <c r="B7" s="287"/>
      <c r="C7" s="287"/>
      <c r="D7" s="287"/>
      <c r="E7" s="287"/>
      <c r="F7" s="287"/>
      <c r="G7" s="287"/>
      <c r="H7" s="287"/>
      <c r="I7" s="199">
        <f>SUM(I4:I6)</f>
        <v>0</v>
      </c>
      <c r="J7" s="202">
        <f>SUM(J4:J6)</f>
        <v>1</v>
      </c>
      <c r="K7" s="203">
        <f>SUM(K4:K6)</f>
        <v>0</v>
      </c>
      <c r="L7" s="145"/>
      <c r="M7" s="145"/>
    </row>
    <row r="8" spans="1:16" s="180" customFormat="1" ht="24" customHeight="1">
      <c r="A8" s="277" t="s">
        <v>123</v>
      </c>
      <c r="B8" s="287"/>
      <c r="C8" s="287"/>
      <c r="D8" s="287"/>
      <c r="E8" s="287"/>
      <c r="F8" s="287"/>
      <c r="G8" s="287"/>
      <c r="H8" s="287"/>
      <c r="I8" s="287"/>
      <c r="J8" s="204">
        <v>0.4</v>
      </c>
      <c r="K8" s="203">
        <f>K7*J8</f>
        <v>0</v>
      </c>
      <c r="L8" s="145"/>
      <c r="M8" s="145"/>
    </row>
    <row r="9" spans="1:16" s="180" customFormat="1" ht="24" customHeight="1">
      <c r="A9" s="145">
        <v>4</v>
      </c>
      <c r="B9" s="271" t="s">
        <v>124</v>
      </c>
      <c r="C9" s="186" t="s">
        <v>114</v>
      </c>
      <c r="D9" s="157" t="s">
        <v>125</v>
      </c>
      <c r="E9" s="186" t="s">
        <v>116</v>
      </c>
      <c r="F9" s="273" t="s">
        <v>126</v>
      </c>
      <c r="G9" s="271" t="s">
        <v>118</v>
      </c>
      <c r="H9" s="145" t="s">
        <v>53</v>
      </c>
      <c r="I9" s="205"/>
      <c r="J9" s="200">
        <v>0.4</v>
      </c>
      <c r="K9" s="201">
        <f>I9*J9</f>
        <v>0</v>
      </c>
      <c r="L9" s="145"/>
      <c r="M9" s="145"/>
    </row>
    <row r="10" spans="1:16" s="180" customFormat="1" ht="24" customHeight="1">
      <c r="A10" s="145">
        <v>5</v>
      </c>
      <c r="B10" s="275"/>
      <c r="C10" s="186" t="s">
        <v>114</v>
      </c>
      <c r="D10" s="157" t="s">
        <v>125</v>
      </c>
      <c r="E10" s="186" t="s">
        <v>120</v>
      </c>
      <c r="F10" s="273"/>
      <c r="G10" s="271"/>
      <c r="H10" s="145" t="s">
        <v>53</v>
      </c>
      <c r="I10" s="205"/>
      <c r="J10" s="200">
        <v>0.4</v>
      </c>
      <c r="K10" s="201">
        <f>I10*J10</f>
        <v>0</v>
      </c>
      <c r="L10" s="145"/>
      <c r="M10" s="145"/>
    </row>
    <row r="11" spans="1:16" s="180" customFormat="1" ht="24" customHeight="1">
      <c r="A11" s="145">
        <v>6</v>
      </c>
      <c r="B11" s="275"/>
      <c r="C11" s="186" t="s">
        <v>114</v>
      </c>
      <c r="D11" s="157" t="s">
        <v>125</v>
      </c>
      <c r="E11" s="186" t="s">
        <v>121</v>
      </c>
      <c r="F11" s="273"/>
      <c r="G11" s="271"/>
      <c r="H11" s="145" t="s">
        <v>53</v>
      </c>
      <c r="I11" s="205"/>
      <c r="J11" s="200">
        <v>0.2</v>
      </c>
      <c r="K11" s="201">
        <f>I11*J11</f>
        <v>0</v>
      </c>
      <c r="L11" s="145"/>
      <c r="M11" s="145"/>
    </row>
    <row r="12" spans="1:16" s="180" customFormat="1" ht="24" customHeight="1">
      <c r="A12" s="277" t="s">
        <v>127</v>
      </c>
      <c r="B12" s="287"/>
      <c r="C12" s="287"/>
      <c r="D12" s="287"/>
      <c r="E12" s="287"/>
      <c r="F12" s="287"/>
      <c r="G12" s="287"/>
      <c r="H12" s="287"/>
      <c r="I12" s="199">
        <f>SUM(I9:I11)</f>
        <v>0</v>
      </c>
      <c r="J12" s="202">
        <f>SUM(J9:J11)</f>
        <v>1</v>
      </c>
      <c r="K12" s="203">
        <f>SUM(K9:K11)</f>
        <v>0</v>
      </c>
      <c r="L12" s="145"/>
      <c r="M12" s="145"/>
    </row>
    <row r="13" spans="1:16" s="180" customFormat="1" ht="24" customHeight="1">
      <c r="A13" s="277" t="s">
        <v>128</v>
      </c>
      <c r="B13" s="277"/>
      <c r="C13" s="277"/>
      <c r="D13" s="277"/>
      <c r="E13" s="277"/>
      <c r="F13" s="277"/>
      <c r="G13" s="277"/>
      <c r="H13" s="277"/>
      <c r="I13" s="277"/>
      <c r="J13" s="204">
        <v>0.25</v>
      </c>
      <c r="K13" s="203">
        <f>J13*K12</f>
        <v>0</v>
      </c>
      <c r="L13" s="145"/>
      <c r="M13" s="145"/>
    </row>
    <row r="14" spans="1:16" s="180" customFormat="1" ht="24" customHeight="1">
      <c r="A14" s="145">
        <v>7</v>
      </c>
      <c r="B14" s="271" t="s">
        <v>129</v>
      </c>
      <c r="C14" s="186" t="s">
        <v>114</v>
      </c>
      <c r="D14" s="157" t="s">
        <v>115</v>
      </c>
      <c r="E14" s="186" t="s">
        <v>116</v>
      </c>
      <c r="F14" s="186" t="s">
        <v>126</v>
      </c>
      <c r="G14" s="271" t="s">
        <v>118</v>
      </c>
      <c r="H14" s="145" t="s">
        <v>53</v>
      </c>
      <c r="I14" s="205"/>
      <c r="J14" s="200">
        <v>0.7</v>
      </c>
      <c r="K14" s="201">
        <f>I14*J14</f>
        <v>0</v>
      </c>
      <c r="L14" s="152" t="s">
        <v>130</v>
      </c>
      <c r="M14" s="152"/>
    </row>
    <row r="15" spans="1:16" s="180" customFormat="1" ht="24" customHeight="1">
      <c r="A15" s="145">
        <v>8</v>
      </c>
      <c r="B15" s="271"/>
      <c r="C15" s="186" t="s">
        <v>114</v>
      </c>
      <c r="D15" s="157" t="s">
        <v>125</v>
      </c>
      <c r="E15" s="186" t="s">
        <v>116</v>
      </c>
      <c r="F15" s="186" t="s">
        <v>126</v>
      </c>
      <c r="G15" s="271"/>
      <c r="H15" s="145" t="s">
        <v>53</v>
      </c>
      <c r="I15" s="205"/>
      <c r="J15" s="200">
        <v>0.3</v>
      </c>
      <c r="K15" s="201">
        <f>I15*J15</f>
        <v>0</v>
      </c>
      <c r="L15" s="152" t="s">
        <v>130</v>
      </c>
      <c r="M15" s="145"/>
    </row>
    <row r="16" spans="1:16" s="180" customFormat="1" ht="24" customHeight="1">
      <c r="A16" s="277" t="s">
        <v>131</v>
      </c>
      <c r="B16" s="287"/>
      <c r="C16" s="287"/>
      <c r="D16" s="287"/>
      <c r="E16" s="287"/>
      <c r="F16" s="287"/>
      <c r="G16" s="287"/>
      <c r="H16" s="287"/>
      <c r="I16" s="199">
        <f>SUM(I14:I15)</f>
        <v>0</v>
      </c>
      <c r="J16" s="202">
        <f>SUM(J14:J15)</f>
        <v>1</v>
      </c>
      <c r="K16" s="203">
        <f>SUM(K14:K15)</f>
        <v>0</v>
      </c>
      <c r="L16" s="145"/>
      <c r="M16" s="145"/>
    </row>
    <row r="17" spans="1:13" s="180" customFormat="1" ht="24" customHeight="1">
      <c r="A17" s="277" t="s">
        <v>132</v>
      </c>
      <c r="B17" s="287"/>
      <c r="C17" s="287"/>
      <c r="D17" s="287"/>
      <c r="E17" s="287"/>
      <c r="F17" s="287"/>
      <c r="G17" s="287"/>
      <c r="H17" s="287"/>
      <c r="I17" s="287"/>
      <c r="J17" s="206">
        <v>0.1</v>
      </c>
      <c r="K17" s="201">
        <f>J17*K16</f>
        <v>0</v>
      </c>
      <c r="L17" s="145"/>
      <c r="M17" s="145"/>
    </row>
    <row r="18" spans="1:13" s="180" customFormat="1" ht="23.1" customHeight="1">
      <c r="A18" s="145">
        <v>9</v>
      </c>
      <c r="B18" s="277" t="s">
        <v>133</v>
      </c>
      <c r="C18" s="271" t="s">
        <v>114</v>
      </c>
      <c r="D18" s="271" t="s">
        <v>134</v>
      </c>
      <c r="E18" s="186" t="s">
        <v>135</v>
      </c>
      <c r="F18" s="271" t="s">
        <v>92</v>
      </c>
      <c r="G18" s="271" t="s">
        <v>136</v>
      </c>
      <c r="H18" s="145" t="s">
        <v>53</v>
      </c>
      <c r="I18" s="199"/>
      <c r="J18" s="200">
        <v>0.3</v>
      </c>
      <c r="K18" s="201">
        <f t="shared" ref="K18:K25" si="0">I18*J18</f>
        <v>0</v>
      </c>
      <c r="L18" s="145"/>
      <c r="M18" s="145"/>
    </row>
    <row r="19" spans="1:13" s="180" customFormat="1" ht="23.1" customHeight="1">
      <c r="A19" s="145">
        <v>10</v>
      </c>
      <c r="B19" s="277"/>
      <c r="C19" s="271"/>
      <c r="D19" s="271"/>
      <c r="E19" s="186" t="s">
        <v>137</v>
      </c>
      <c r="F19" s="271"/>
      <c r="G19" s="271"/>
      <c r="H19" s="145" t="s">
        <v>53</v>
      </c>
      <c r="I19" s="199"/>
      <c r="J19" s="200">
        <v>0.7</v>
      </c>
      <c r="K19" s="201">
        <f t="shared" si="0"/>
        <v>0</v>
      </c>
      <c r="L19" s="145"/>
      <c r="M19" s="145"/>
    </row>
    <row r="20" spans="1:13" s="180" customFormat="1" ht="24" customHeight="1">
      <c r="A20" s="145">
        <v>11</v>
      </c>
      <c r="B20" s="277"/>
      <c r="C20" s="271"/>
      <c r="D20" s="271" t="s">
        <v>138</v>
      </c>
      <c r="E20" s="186" t="s">
        <v>139</v>
      </c>
      <c r="F20" s="271"/>
      <c r="G20" s="271"/>
      <c r="H20" s="145" t="s">
        <v>53</v>
      </c>
      <c r="I20" s="199"/>
      <c r="J20" s="200">
        <v>0.7</v>
      </c>
      <c r="K20" s="201">
        <f t="shared" si="0"/>
        <v>0</v>
      </c>
      <c r="L20" s="145"/>
      <c r="M20" s="145"/>
    </row>
    <row r="21" spans="1:13" s="180" customFormat="1" ht="24" customHeight="1">
      <c r="A21" s="145">
        <v>12</v>
      </c>
      <c r="B21" s="277"/>
      <c r="C21" s="271"/>
      <c r="D21" s="271"/>
      <c r="E21" s="186" t="s">
        <v>140</v>
      </c>
      <c r="F21" s="271"/>
      <c r="G21" s="271"/>
      <c r="H21" s="145" t="s">
        <v>53</v>
      </c>
      <c r="I21" s="199"/>
      <c r="J21" s="200">
        <v>0.3</v>
      </c>
      <c r="K21" s="201">
        <f t="shared" si="0"/>
        <v>0</v>
      </c>
      <c r="L21" s="145"/>
      <c r="M21" s="145"/>
    </row>
    <row r="22" spans="1:13" s="180" customFormat="1" ht="24" customHeight="1">
      <c r="A22" s="145">
        <v>13</v>
      </c>
      <c r="B22" s="277"/>
      <c r="C22" s="271"/>
      <c r="D22" s="271" t="s">
        <v>141</v>
      </c>
      <c r="E22" s="186" t="s">
        <v>135</v>
      </c>
      <c r="F22" s="271"/>
      <c r="G22" s="271"/>
      <c r="H22" s="145" t="s">
        <v>53</v>
      </c>
      <c r="I22" s="199"/>
      <c r="J22" s="200">
        <v>0.3</v>
      </c>
      <c r="K22" s="201">
        <f t="shared" si="0"/>
        <v>0</v>
      </c>
      <c r="L22" s="152" t="s">
        <v>130</v>
      </c>
      <c r="M22" s="277"/>
    </row>
    <row r="23" spans="1:13" s="180" customFormat="1" ht="24" customHeight="1">
      <c r="A23" s="145">
        <v>14</v>
      </c>
      <c r="B23" s="277"/>
      <c r="C23" s="271"/>
      <c r="D23" s="271"/>
      <c r="E23" s="186" t="s">
        <v>137</v>
      </c>
      <c r="F23" s="271"/>
      <c r="G23" s="271"/>
      <c r="H23" s="145" t="s">
        <v>53</v>
      </c>
      <c r="I23" s="199"/>
      <c r="J23" s="200">
        <v>0.7</v>
      </c>
      <c r="K23" s="201">
        <f t="shared" si="0"/>
        <v>0</v>
      </c>
      <c r="L23" s="152" t="s">
        <v>130</v>
      </c>
      <c r="M23" s="277"/>
    </row>
    <row r="24" spans="1:13" s="180" customFormat="1" ht="24" customHeight="1">
      <c r="A24" s="145">
        <v>15</v>
      </c>
      <c r="B24" s="277"/>
      <c r="C24" s="271"/>
      <c r="D24" s="271" t="s">
        <v>142</v>
      </c>
      <c r="E24" s="186" t="s">
        <v>139</v>
      </c>
      <c r="F24" s="271"/>
      <c r="G24" s="271"/>
      <c r="H24" s="145" t="s">
        <v>53</v>
      </c>
      <c r="I24" s="199"/>
      <c r="J24" s="200">
        <v>0.7</v>
      </c>
      <c r="K24" s="201">
        <f t="shared" si="0"/>
        <v>0</v>
      </c>
      <c r="L24" s="152" t="s">
        <v>130</v>
      </c>
      <c r="M24" s="277"/>
    </row>
    <row r="25" spans="1:13" s="180" customFormat="1" ht="24" customHeight="1">
      <c r="A25" s="145">
        <v>16</v>
      </c>
      <c r="B25" s="277"/>
      <c r="C25" s="271"/>
      <c r="D25" s="271"/>
      <c r="E25" s="186" t="s">
        <v>140</v>
      </c>
      <c r="F25" s="271"/>
      <c r="G25" s="271"/>
      <c r="H25" s="145" t="s">
        <v>53</v>
      </c>
      <c r="I25" s="199"/>
      <c r="J25" s="202">
        <v>0.3</v>
      </c>
      <c r="K25" s="201">
        <f t="shared" si="0"/>
        <v>0</v>
      </c>
      <c r="L25" s="152" t="s">
        <v>130</v>
      </c>
      <c r="M25" s="277"/>
    </row>
    <row r="26" spans="1:13" s="180" customFormat="1" ht="24" customHeight="1">
      <c r="A26" s="277" t="s">
        <v>143</v>
      </c>
      <c r="B26" s="287"/>
      <c r="C26" s="287"/>
      <c r="D26" s="287"/>
      <c r="E26" s="287"/>
      <c r="F26" s="287"/>
      <c r="G26" s="287"/>
      <c r="H26" s="287"/>
      <c r="I26" s="199">
        <f>SUM(I18:I25)</f>
        <v>0</v>
      </c>
      <c r="J26" s="202">
        <f>SUM(J18:J25)</f>
        <v>4</v>
      </c>
      <c r="K26" s="203">
        <f>SUM(K18:K25)</f>
        <v>0</v>
      </c>
      <c r="L26" s="145"/>
      <c r="M26" s="152"/>
    </row>
    <row r="27" spans="1:13" s="180" customFormat="1" ht="24" customHeight="1">
      <c r="A27" s="277" t="s">
        <v>144</v>
      </c>
      <c r="B27" s="287"/>
      <c r="C27" s="287"/>
      <c r="D27" s="287"/>
      <c r="E27" s="287"/>
      <c r="F27" s="287"/>
      <c r="G27" s="287"/>
      <c r="H27" s="287"/>
      <c r="I27" s="287"/>
      <c r="J27" s="204">
        <v>0.2</v>
      </c>
      <c r="K27" s="201">
        <f>J27*K26</f>
        <v>0</v>
      </c>
      <c r="L27" s="145"/>
      <c r="M27" s="152"/>
    </row>
    <row r="28" spans="1:13" s="180" customFormat="1" ht="42.9" customHeight="1">
      <c r="A28" s="145">
        <v>17</v>
      </c>
      <c r="B28" s="277" t="s">
        <v>145</v>
      </c>
      <c r="C28" s="277" t="s">
        <v>146</v>
      </c>
      <c r="D28" s="277" t="s">
        <v>145</v>
      </c>
      <c r="E28" s="157" t="s">
        <v>147</v>
      </c>
      <c r="F28" s="145"/>
      <c r="G28" s="145" t="s">
        <v>85</v>
      </c>
      <c r="H28" s="145" t="s">
        <v>53</v>
      </c>
      <c r="I28" s="145"/>
      <c r="J28" s="202">
        <v>0.5</v>
      </c>
      <c r="K28" s="201">
        <f>I28*J28</f>
        <v>0</v>
      </c>
      <c r="L28" s="145"/>
      <c r="M28" s="152"/>
    </row>
    <row r="29" spans="1:13" s="180" customFormat="1" ht="42.9" customHeight="1">
      <c r="A29" s="145">
        <v>18</v>
      </c>
      <c r="B29" s="277"/>
      <c r="C29" s="277"/>
      <c r="D29" s="277"/>
      <c r="E29" s="157" t="s">
        <v>148</v>
      </c>
      <c r="F29" s="145"/>
      <c r="G29" s="145" t="s">
        <v>85</v>
      </c>
      <c r="H29" s="145" t="s">
        <v>53</v>
      </c>
      <c r="I29" s="145"/>
      <c r="J29" s="202">
        <v>0.5</v>
      </c>
      <c r="K29" s="201">
        <f>I29*J29</f>
        <v>0</v>
      </c>
      <c r="L29" s="145"/>
      <c r="M29" s="152"/>
    </row>
    <row r="30" spans="1:13" s="180" customFormat="1" ht="24" customHeight="1">
      <c r="A30" s="277" t="s">
        <v>149</v>
      </c>
      <c r="B30" s="287"/>
      <c r="C30" s="287"/>
      <c r="D30" s="287"/>
      <c r="E30" s="287"/>
      <c r="F30" s="287"/>
      <c r="G30" s="287"/>
      <c r="H30" s="287"/>
      <c r="I30" s="145">
        <f>SUM(I28:I29)</f>
        <v>0</v>
      </c>
      <c r="J30" s="202">
        <f>SUM(J28:J29)</f>
        <v>1</v>
      </c>
      <c r="K30" s="172">
        <f>SUM(K28:K29)</f>
        <v>0</v>
      </c>
      <c r="L30" s="145"/>
      <c r="M30" s="152"/>
    </row>
    <row r="31" spans="1:13" s="180" customFormat="1" ht="24" customHeight="1">
      <c r="A31" s="277" t="s">
        <v>150</v>
      </c>
      <c r="B31" s="277"/>
      <c r="C31" s="277"/>
      <c r="D31" s="277"/>
      <c r="E31" s="277"/>
      <c r="F31" s="277"/>
      <c r="G31" s="277"/>
      <c r="H31" s="277"/>
      <c r="I31" s="277"/>
      <c r="J31" s="204">
        <v>0.05</v>
      </c>
      <c r="K31" s="172">
        <f>J31*K30</f>
        <v>0</v>
      </c>
      <c r="L31" s="145"/>
      <c r="M31" s="152"/>
    </row>
    <row r="32" spans="1:13" s="180" customFormat="1" ht="24" customHeight="1">
      <c r="A32" s="277" t="s">
        <v>151</v>
      </c>
      <c r="B32" s="287"/>
      <c r="C32" s="287"/>
      <c r="D32" s="287"/>
      <c r="E32" s="287"/>
      <c r="F32" s="287"/>
      <c r="G32" s="287"/>
      <c r="H32" s="287"/>
      <c r="I32" s="287"/>
      <c r="J32" s="287"/>
      <c r="K32" s="207">
        <f>K27+K17+K13+K8+K31</f>
        <v>0</v>
      </c>
      <c r="L32" s="145"/>
      <c r="M32" s="152"/>
    </row>
    <row r="33" spans="1:13" s="180" customFormat="1" ht="26.1" customHeight="1">
      <c r="A33" s="145">
        <v>19</v>
      </c>
      <c r="B33" s="277" t="s">
        <v>152</v>
      </c>
      <c r="C33" s="275" t="s">
        <v>153</v>
      </c>
      <c r="D33" s="157" t="s">
        <v>154</v>
      </c>
      <c r="E33" s="273" t="s">
        <v>155</v>
      </c>
      <c r="F33" s="146" t="s">
        <v>156</v>
      </c>
      <c r="G33" s="157" t="s">
        <v>157</v>
      </c>
      <c r="H33" s="145" t="s">
        <v>53</v>
      </c>
      <c r="I33" s="199"/>
      <c r="J33" s="202">
        <v>0.4</v>
      </c>
      <c r="K33" s="203">
        <f t="shared" ref="K33:K40" si="1">I33*J33</f>
        <v>0</v>
      </c>
      <c r="L33" s="271" t="s">
        <v>158</v>
      </c>
      <c r="M33" s="145"/>
    </row>
    <row r="34" spans="1:13" s="180" customFormat="1" ht="26.1" customHeight="1">
      <c r="A34" s="145">
        <v>20</v>
      </c>
      <c r="B34" s="277"/>
      <c r="C34" s="275"/>
      <c r="D34" s="157" t="s">
        <v>154</v>
      </c>
      <c r="E34" s="273"/>
      <c r="F34" s="146" t="s">
        <v>159</v>
      </c>
      <c r="G34" s="157" t="s">
        <v>157</v>
      </c>
      <c r="H34" s="145" t="s">
        <v>53</v>
      </c>
      <c r="I34" s="199"/>
      <c r="J34" s="202">
        <v>0.3</v>
      </c>
      <c r="K34" s="203">
        <f t="shared" si="1"/>
        <v>0</v>
      </c>
      <c r="L34" s="271"/>
      <c r="M34" s="145"/>
    </row>
    <row r="35" spans="1:13" s="180" customFormat="1" ht="21.9" customHeight="1">
      <c r="A35" s="145">
        <v>21</v>
      </c>
      <c r="B35" s="277"/>
      <c r="C35" s="275"/>
      <c r="D35" s="157" t="s">
        <v>160</v>
      </c>
      <c r="E35" s="274"/>
      <c r="F35" s="186" t="s">
        <v>161</v>
      </c>
      <c r="G35" s="157" t="s">
        <v>157</v>
      </c>
      <c r="H35" s="145" t="s">
        <v>53</v>
      </c>
      <c r="I35" s="199"/>
      <c r="J35" s="202">
        <v>0.3</v>
      </c>
      <c r="K35" s="203">
        <f t="shared" si="1"/>
        <v>0</v>
      </c>
      <c r="L35" s="271"/>
      <c r="M35" s="145"/>
    </row>
    <row r="36" spans="1:13" s="180" customFormat="1" ht="30.9" customHeight="1">
      <c r="A36" s="145"/>
      <c r="B36" s="277"/>
      <c r="C36" s="275"/>
      <c r="D36" s="271" t="s">
        <v>162</v>
      </c>
      <c r="E36" s="271"/>
      <c r="F36" s="271"/>
      <c r="G36" s="271"/>
      <c r="H36" s="271"/>
      <c r="I36" s="199">
        <f>SUM(I33:I35)</f>
        <v>0</v>
      </c>
      <c r="J36" s="202">
        <f>SUM(J33:J35)</f>
        <v>1</v>
      </c>
      <c r="K36" s="199">
        <f>SUM(K33:K35)</f>
        <v>0</v>
      </c>
      <c r="L36" s="271"/>
      <c r="M36" s="145"/>
    </row>
    <row r="37" spans="1:13" s="180" customFormat="1" ht="30.9" customHeight="1">
      <c r="A37" s="145"/>
      <c r="B37" s="277"/>
      <c r="C37" s="275"/>
      <c r="D37" s="271" t="s">
        <v>163</v>
      </c>
      <c r="E37" s="271"/>
      <c r="F37" s="271"/>
      <c r="G37" s="271"/>
      <c r="H37" s="271"/>
      <c r="I37" s="271"/>
      <c r="J37" s="204">
        <v>0.3</v>
      </c>
      <c r="K37" s="203">
        <f>K36*J37</f>
        <v>0</v>
      </c>
      <c r="L37" s="271"/>
      <c r="M37" s="145"/>
    </row>
    <row r="38" spans="1:13" s="180" customFormat="1" ht="21.9" customHeight="1">
      <c r="A38" s="145">
        <v>22</v>
      </c>
      <c r="B38" s="277"/>
      <c r="C38" s="275"/>
      <c r="D38" s="157" t="s">
        <v>164</v>
      </c>
      <c r="E38" s="191"/>
      <c r="F38" s="271" t="s">
        <v>165</v>
      </c>
      <c r="G38" s="157" t="s">
        <v>157</v>
      </c>
      <c r="H38" s="145" t="s">
        <v>53</v>
      </c>
      <c r="I38" s="199"/>
      <c r="J38" s="202">
        <v>0.4</v>
      </c>
      <c r="K38" s="203">
        <f t="shared" si="1"/>
        <v>0</v>
      </c>
      <c r="L38" s="271"/>
      <c r="M38" s="145"/>
    </row>
    <row r="39" spans="1:13" s="180" customFormat="1" ht="24" customHeight="1">
      <c r="A39" s="145">
        <v>23</v>
      </c>
      <c r="B39" s="277"/>
      <c r="C39" s="275"/>
      <c r="D39" s="157" t="s">
        <v>166</v>
      </c>
      <c r="E39" s="191"/>
      <c r="F39" s="271"/>
      <c r="G39" s="157" t="s">
        <v>157</v>
      </c>
      <c r="H39" s="145" t="s">
        <v>53</v>
      </c>
      <c r="I39" s="199"/>
      <c r="J39" s="202">
        <v>0.3</v>
      </c>
      <c r="K39" s="203">
        <f t="shared" si="1"/>
        <v>0</v>
      </c>
      <c r="L39" s="271"/>
      <c r="M39" s="145"/>
    </row>
    <row r="40" spans="1:13" s="180" customFormat="1" ht="24" customHeight="1">
      <c r="A40" s="145">
        <v>24</v>
      </c>
      <c r="B40" s="277"/>
      <c r="C40" s="275"/>
      <c r="D40" s="157" t="s">
        <v>167</v>
      </c>
      <c r="E40" s="191"/>
      <c r="F40" s="271"/>
      <c r="G40" s="157" t="s">
        <v>157</v>
      </c>
      <c r="H40" s="145" t="s">
        <v>53</v>
      </c>
      <c r="I40" s="199"/>
      <c r="J40" s="202">
        <v>0.3</v>
      </c>
      <c r="K40" s="203">
        <f t="shared" si="1"/>
        <v>0</v>
      </c>
      <c r="L40" s="271"/>
      <c r="M40" s="145"/>
    </row>
    <row r="41" spans="1:13" s="180" customFormat="1" ht="24" customHeight="1">
      <c r="A41" s="145"/>
      <c r="B41" s="277"/>
      <c r="C41" s="147"/>
      <c r="D41" s="271" t="s">
        <v>168</v>
      </c>
      <c r="E41" s="271"/>
      <c r="F41" s="271"/>
      <c r="G41" s="271"/>
      <c r="H41" s="271"/>
      <c r="I41" s="199">
        <f>SUM(I38:I40)</f>
        <v>0</v>
      </c>
      <c r="J41" s="202">
        <f>SUM(J38:J40)</f>
        <v>1</v>
      </c>
      <c r="K41" s="199">
        <f>SUM(K38:K40)</f>
        <v>0</v>
      </c>
      <c r="L41" s="157"/>
      <c r="M41" s="145"/>
    </row>
    <row r="42" spans="1:13" s="180" customFormat="1" ht="24" customHeight="1">
      <c r="A42" s="145"/>
      <c r="B42" s="277"/>
      <c r="C42" s="271" t="s">
        <v>169</v>
      </c>
      <c r="D42" s="275"/>
      <c r="E42" s="275"/>
      <c r="F42" s="275"/>
      <c r="G42" s="275"/>
      <c r="H42" s="275"/>
      <c r="I42" s="275"/>
      <c r="J42" s="204">
        <v>0.4</v>
      </c>
      <c r="K42" s="203">
        <f>J42*K41</f>
        <v>0</v>
      </c>
      <c r="L42" s="157"/>
      <c r="M42" s="145"/>
    </row>
    <row r="43" spans="1:13" s="180" customFormat="1" ht="24.75" customHeight="1">
      <c r="A43" s="145">
        <v>25</v>
      </c>
      <c r="B43" s="277"/>
      <c r="C43" s="275" t="s">
        <v>153</v>
      </c>
      <c r="D43" s="157" t="s">
        <v>170</v>
      </c>
      <c r="E43" s="273" t="s">
        <v>171</v>
      </c>
      <c r="F43" s="41" t="s">
        <v>172</v>
      </c>
      <c r="G43" s="157" t="s">
        <v>157</v>
      </c>
      <c r="H43" s="145" t="s">
        <v>53</v>
      </c>
      <c r="I43" s="199"/>
      <c r="J43" s="202">
        <v>0.4</v>
      </c>
      <c r="K43" s="203">
        <f>I43*J43</f>
        <v>0</v>
      </c>
      <c r="L43" s="271" t="s">
        <v>173</v>
      </c>
      <c r="M43" s="145"/>
    </row>
    <row r="44" spans="1:13" s="180" customFormat="1" ht="24.75" customHeight="1">
      <c r="A44" s="145">
        <v>26</v>
      </c>
      <c r="B44" s="277"/>
      <c r="C44" s="275"/>
      <c r="D44" s="157" t="s">
        <v>170</v>
      </c>
      <c r="E44" s="273"/>
      <c r="F44" s="41" t="s">
        <v>174</v>
      </c>
      <c r="G44" s="157" t="s">
        <v>157</v>
      </c>
      <c r="H44" s="145" t="s">
        <v>53</v>
      </c>
      <c r="I44" s="199"/>
      <c r="J44" s="202">
        <v>0.3</v>
      </c>
      <c r="K44" s="203">
        <f>I44*J44</f>
        <v>0</v>
      </c>
      <c r="L44" s="271"/>
      <c r="M44" s="145"/>
    </row>
    <row r="45" spans="1:13" s="180" customFormat="1" ht="27.9" customHeight="1">
      <c r="A45" s="145">
        <v>27</v>
      </c>
      <c r="B45" s="277"/>
      <c r="C45" s="275"/>
      <c r="D45" s="157" t="s">
        <v>170</v>
      </c>
      <c r="E45" s="273"/>
      <c r="F45" s="41" t="s">
        <v>175</v>
      </c>
      <c r="G45" s="157" t="s">
        <v>157</v>
      </c>
      <c r="H45" s="145" t="s">
        <v>53</v>
      </c>
      <c r="I45" s="199"/>
      <c r="J45" s="202">
        <v>0.3</v>
      </c>
      <c r="K45" s="203">
        <f>I45*J45</f>
        <v>0</v>
      </c>
      <c r="L45" s="271"/>
      <c r="M45" s="145"/>
    </row>
    <row r="46" spans="1:13" s="180" customFormat="1" ht="24.9" customHeight="1">
      <c r="A46" s="145"/>
      <c r="B46" s="277"/>
      <c r="C46" s="271" t="s">
        <v>176</v>
      </c>
      <c r="D46" s="275"/>
      <c r="E46" s="275"/>
      <c r="F46" s="275"/>
      <c r="G46" s="275"/>
      <c r="H46" s="275"/>
      <c r="I46" s="199">
        <f>SUM(I43:I45)</f>
        <v>0</v>
      </c>
      <c r="J46" s="202">
        <f>SUM(J43:J45)</f>
        <v>1</v>
      </c>
      <c r="K46" s="199">
        <f>SUM(K43:K45)</f>
        <v>0</v>
      </c>
      <c r="L46" s="157"/>
      <c r="M46" s="145"/>
    </row>
    <row r="47" spans="1:13" s="180" customFormat="1" ht="24.9" customHeight="1">
      <c r="A47" s="145"/>
      <c r="B47" s="277"/>
      <c r="C47" s="271" t="s">
        <v>177</v>
      </c>
      <c r="D47" s="271"/>
      <c r="E47" s="271"/>
      <c r="F47" s="271"/>
      <c r="G47" s="271"/>
      <c r="H47" s="271"/>
      <c r="I47" s="271"/>
      <c r="J47" s="204">
        <v>0.4</v>
      </c>
      <c r="K47" s="203">
        <f>J47*K46</f>
        <v>0</v>
      </c>
      <c r="L47" s="157"/>
      <c r="M47" s="145"/>
    </row>
    <row r="48" spans="1:13" s="180" customFormat="1" ht="24.9" customHeight="1">
      <c r="A48" s="277" t="s">
        <v>178</v>
      </c>
      <c r="B48" s="287"/>
      <c r="C48" s="287"/>
      <c r="D48" s="287"/>
      <c r="E48" s="287"/>
      <c r="F48" s="287"/>
      <c r="G48" s="287"/>
      <c r="H48" s="287"/>
      <c r="I48" s="287"/>
      <c r="J48" s="202"/>
      <c r="K48" s="208">
        <f>K47+K42+K37</f>
        <v>0</v>
      </c>
      <c r="L48" s="157"/>
      <c r="M48" s="145"/>
    </row>
    <row r="49" spans="1:13" ht="38.1" customHeight="1">
      <c r="A49" s="288" t="s">
        <v>179</v>
      </c>
      <c r="B49" s="288"/>
      <c r="C49" s="288"/>
      <c r="D49" s="289"/>
      <c r="E49" s="288"/>
      <c r="F49" s="288"/>
      <c r="G49" s="288"/>
      <c r="H49" s="288"/>
      <c r="I49" s="289"/>
      <c r="J49" s="290"/>
      <c r="K49" s="291"/>
      <c r="L49" s="288"/>
      <c r="M49" s="288"/>
    </row>
    <row r="50" spans="1:13" ht="24.9" customHeight="1">
      <c r="A50" s="292" t="s">
        <v>180</v>
      </c>
      <c r="B50" s="292"/>
      <c r="C50" s="292"/>
      <c r="D50" s="293"/>
      <c r="E50" s="292"/>
      <c r="F50" s="292"/>
      <c r="G50" s="292"/>
      <c r="H50" s="292"/>
      <c r="I50" s="293"/>
      <c r="J50" s="294"/>
      <c r="K50" s="295"/>
      <c r="L50" s="292"/>
      <c r="M50" s="292"/>
    </row>
  </sheetData>
  <mergeCells count="51">
    <mergeCell ref="A27:I27"/>
    <mergeCell ref="G14:G15"/>
    <mergeCell ref="G18:G25"/>
    <mergeCell ref="F18:F25"/>
    <mergeCell ref="A1:L1"/>
    <mergeCell ref="A2:L2"/>
    <mergeCell ref="A7:H7"/>
    <mergeCell ref="A8:I8"/>
    <mergeCell ref="A12:H12"/>
    <mergeCell ref="G4:G6"/>
    <mergeCell ref="G9:G11"/>
    <mergeCell ref="L4:L6"/>
    <mergeCell ref="F4:F6"/>
    <mergeCell ref="F9:F11"/>
    <mergeCell ref="A50:M50"/>
    <mergeCell ref="B4:B6"/>
    <mergeCell ref="B9:B11"/>
    <mergeCell ref="B14:B15"/>
    <mergeCell ref="B18:B25"/>
    <mergeCell ref="B28:B29"/>
    <mergeCell ref="B33:B47"/>
    <mergeCell ref="C18:C25"/>
    <mergeCell ref="C28:C29"/>
    <mergeCell ref="C33:C40"/>
    <mergeCell ref="C43:C45"/>
    <mergeCell ref="D18:D19"/>
    <mergeCell ref="D20:D21"/>
    <mergeCell ref="D22:D23"/>
    <mergeCell ref="D24:D25"/>
    <mergeCell ref="D41:H41"/>
    <mergeCell ref="A49:M49"/>
    <mergeCell ref="C42:I42"/>
    <mergeCell ref="C46:H46"/>
    <mergeCell ref="C47:I47"/>
    <mergeCell ref="A48:I48"/>
    <mergeCell ref="A13:I13"/>
    <mergeCell ref="A16:H16"/>
    <mergeCell ref="L33:L40"/>
    <mergeCell ref="L43:L45"/>
    <mergeCell ref="M22:M25"/>
    <mergeCell ref="D28:D29"/>
    <mergeCell ref="E33:E35"/>
    <mergeCell ref="E43:E45"/>
    <mergeCell ref="A30:H30"/>
    <mergeCell ref="A31:I31"/>
    <mergeCell ref="A32:J32"/>
    <mergeCell ref="D36:H36"/>
    <mergeCell ref="D37:I37"/>
    <mergeCell ref="F38:F40"/>
    <mergeCell ref="A17:I17"/>
    <mergeCell ref="A26:H26"/>
  </mergeCells>
  <phoneticPr fontId="53" type="noConversion"/>
  <pageMargins left="0.7" right="0.7" top="0.75" bottom="0.75"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3"/>
  <sheetViews>
    <sheetView topLeftCell="B16" zoomScale="90" zoomScaleNormal="90" workbookViewId="0">
      <selection activeCell="A19" sqref="A19:H19"/>
    </sheetView>
  </sheetViews>
  <sheetFormatPr defaultColWidth="9.44140625" defaultRowHeight="14.4"/>
  <cols>
    <col min="1" max="1" width="6.21875" style="137" customWidth="1"/>
    <col min="2" max="2" width="12" style="138" customWidth="1"/>
    <col min="3" max="3" width="18.44140625" style="138" customWidth="1"/>
    <col min="4" max="4" width="13.6640625" style="139" customWidth="1"/>
    <col min="5" max="5" width="21.6640625" style="138" customWidth="1"/>
    <col min="6" max="6" width="14.33203125" style="140" customWidth="1"/>
    <col min="7" max="7" width="43" style="138" customWidth="1"/>
    <col min="8" max="8" width="5.109375" style="139" customWidth="1"/>
    <col min="9" max="9" width="11.109375" style="141" customWidth="1"/>
    <col min="10" max="10" width="11.109375" style="142" customWidth="1"/>
    <col min="11" max="11" width="11.109375" style="141" customWidth="1"/>
    <col min="12" max="12" width="23.109375" style="139" customWidth="1"/>
    <col min="13" max="16384" width="9.44140625" style="139"/>
  </cols>
  <sheetData>
    <row r="1" spans="1:12" s="134" customFormat="1" ht="24" customHeight="1">
      <c r="A1" s="317" t="s">
        <v>181</v>
      </c>
      <c r="B1" s="317"/>
      <c r="C1" s="317"/>
      <c r="D1" s="317"/>
      <c r="E1" s="317"/>
      <c r="F1" s="317"/>
      <c r="G1" s="317"/>
      <c r="H1" s="317"/>
      <c r="I1" s="318"/>
      <c r="J1" s="319"/>
      <c r="K1" s="318"/>
      <c r="L1" s="317"/>
    </row>
    <row r="2" spans="1:12" s="134" customFormat="1" ht="50.1" customHeight="1">
      <c r="A2" s="320" t="s">
        <v>182</v>
      </c>
      <c r="B2" s="321"/>
      <c r="C2" s="321"/>
      <c r="D2" s="321"/>
      <c r="E2" s="322"/>
      <c r="F2" s="322"/>
      <c r="G2" s="322"/>
      <c r="H2" s="321"/>
      <c r="I2" s="323"/>
      <c r="J2" s="324"/>
      <c r="K2" s="323"/>
      <c r="L2" s="321"/>
    </row>
    <row r="3" spans="1:12" s="135" customFormat="1" ht="42.75" customHeight="1">
      <c r="A3" s="143" t="s">
        <v>102</v>
      </c>
      <c r="B3" s="143" t="s">
        <v>103</v>
      </c>
      <c r="C3" s="143" t="s">
        <v>37</v>
      </c>
      <c r="D3" s="143" t="s">
        <v>104</v>
      </c>
      <c r="E3" s="144" t="s">
        <v>105</v>
      </c>
      <c r="F3" s="144" t="s">
        <v>106</v>
      </c>
      <c r="G3" s="144" t="s">
        <v>107</v>
      </c>
      <c r="H3" s="143" t="s">
        <v>109</v>
      </c>
      <c r="I3" s="166" t="s">
        <v>183</v>
      </c>
      <c r="J3" s="167" t="s">
        <v>44</v>
      </c>
      <c r="K3" s="168" t="s">
        <v>111</v>
      </c>
      <c r="L3" s="169" t="s">
        <v>184</v>
      </c>
    </row>
    <row r="4" spans="1:12" s="136" customFormat="1" ht="36" customHeight="1">
      <c r="A4" s="145">
        <v>1</v>
      </c>
      <c r="B4" s="145" t="s">
        <v>185</v>
      </c>
      <c r="C4" s="244"/>
      <c r="D4" s="146" t="s">
        <v>186</v>
      </c>
      <c r="E4" s="147" t="s">
        <v>187</v>
      </c>
      <c r="F4" s="303" t="s">
        <v>188</v>
      </c>
      <c r="G4" s="147" t="s">
        <v>189</v>
      </c>
      <c r="H4" s="145" t="s">
        <v>190</v>
      </c>
      <c r="I4" s="170"/>
      <c r="J4" s="171">
        <v>0.2</v>
      </c>
      <c r="K4" s="172">
        <f>I4*J4</f>
        <v>0</v>
      </c>
      <c r="L4" s="157"/>
    </row>
    <row r="5" spans="1:12" s="136" customFormat="1" ht="33" customHeight="1">
      <c r="A5" s="145">
        <v>2</v>
      </c>
      <c r="B5" s="145" t="s">
        <v>185</v>
      </c>
      <c r="C5" s="244"/>
      <c r="D5" s="146" t="s">
        <v>186</v>
      </c>
      <c r="E5" s="147" t="s">
        <v>187</v>
      </c>
      <c r="F5" s="304"/>
      <c r="G5" s="147" t="s">
        <v>191</v>
      </c>
      <c r="H5" s="145" t="s">
        <v>190</v>
      </c>
      <c r="I5" s="170"/>
      <c r="J5" s="171">
        <v>0.4</v>
      </c>
      <c r="K5" s="172">
        <f>I5*J5</f>
        <v>0</v>
      </c>
      <c r="L5" s="157"/>
    </row>
    <row r="6" spans="1:12" s="136" customFormat="1" ht="30.75" customHeight="1">
      <c r="A6" s="145">
        <v>3</v>
      </c>
      <c r="B6" s="145" t="s">
        <v>185</v>
      </c>
      <c r="C6" s="244"/>
      <c r="D6" s="146" t="s">
        <v>186</v>
      </c>
      <c r="E6" s="147" t="s">
        <v>187</v>
      </c>
      <c r="F6" s="304"/>
      <c r="G6" s="147" t="s">
        <v>192</v>
      </c>
      <c r="H6" s="145" t="s">
        <v>190</v>
      </c>
      <c r="I6" s="170"/>
      <c r="J6" s="171">
        <v>0.2</v>
      </c>
      <c r="K6" s="172">
        <f>I6*J6</f>
        <v>0</v>
      </c>
      <c r="L6" s="157"/>
    </row>
    <row r="7" spans="1:12" s="136" customFormat="1" ht="31.5" customHeight="1">
      <c r="A7" s="149">
        <v>4</v>
      </c>
      <c r="B7" s="149" t="s">
        <v>185</v>
      </c>
      <c r="C7" s="245"/>
      <c r="D7" s="150" t="s">
        <v>186</v>
      </c>
      <c r="E7" s="151" t="s">
        <v>187</v>
      </c>
      <c r="F7" s="304"/>
      <c r="G7" s="151" t="s">
        <v>193</v>
      </c>
      <c r="H7" s="149" t="s">
        <v>190</v>
      </c>
      <c r="I7" s="170"/>
      <c r="J7" s="171">
        <v>0.2</v>
      </c>
      <c r="K7" s="172">
        <f>I7*J7</f>
        <v>0</v>
      </c>
      <c r="L7" s="157"/>
    </row>
    <row r="8" spans="1:12" s="136" customFormat="1" ht="31.5" customHeight="1">
      <c r="A8" s="277" t="s">
        <v>194</v>
      </c>
      <c r="B8" s="287"/>
      <c r="C8" s="287"/>
      <c r="D8" s="287"/>
      <c r="E8" s="287"/>
      <c r="F8" s="287"/>
      <c r="G8" s="287"/>
      <c r="H8" s="287"/>
      <c r="I8" s="172">
        <f>SUM(I4:I7)</f>
        <v>0</v>
      </c>
      <c r="J8" s="171">
        <f>SUM(J4:J7)</f>
        <v>1</v>
      </c>
      <c r="K8" s="173">
        <f>SUM(K4:K7)</f>
        <v>0</v>
      </c>
      <c r="L8" s="157"/>
    </row>
    <row r="9" spans="1:12" s="136" customFormat="1" ht="31.5" customHeight="1">
      <c r="A9" s="313" t="s">
        <v>195</v>
      </c>
      <c r="B9" s="314"/>
      <c r="C9" s="314"/>
      <c r="D9" s="314"/>
      <c r="E9" s="314"/>
      <c r="F9" s="314"/>
      <c r="G9" s="314"/>
      <c r="H9" s="314"/>
      <c r="I9" s="315"/>
      <c r="J9" s="174">
        <v>0.6</v>
      </c>
      <c r="K9" s="172">
        <f>J9*K8</f>
        <v>0</v>
      </c>
      <c r="L9" s="157"/>
    </row>
    <row r="10" spans="1:12" s="136" customFormat="1" ht="36" customHeight="1">
      <c r="A10" s="153">
        <v>5</v>
      </c>
      <c r="B10" s="153" t="s">
        <v>185</v>
      </c>
      <c r="C10" s="246"/>
      <c r="D10" s="154" t="s">
        <v>186</v>
      </c>
      <c r="E10" s="155" t="s">
        <v>187</v>
      </c>
      <c r="F10" s="303" t="s">
        <v>188</v>
      </c>
      <c r="G10" s="156" t="s">
        <v>196</v>
      </c>
      <c r="H10" s="153" t="s">
        <v>190</v>
      </c>
      <c r="I10" s="172"/>
      <c r="J10" s="171">
        <v>0.2</v>
      </c>
      <c r="K10" s="172"/>
      <c r="L10" s="157"/>
    </row>
    <row r="11" spans="1:12" s="136" customFormat="1" ht="33" customHeight="1">
      <c r="A11" s="145">
        <v>6</v>
      </c>
      <c r="B11" s="145" t="s">
        <v>185</v>
      </c>
      <c r="C11" s="244"/>
      <c r="D11" s="146" t="s">
        <v>186</v>
      </c>
      <c r="E11" s="157" t="s">
        <v>187</v>
      </c>
      <c r="F11" s="304"/>
      <c r="G11" s="147" t="s">
        <v>197</v>
      </c>
      <c r="H11" s="145" t="s">
        <v>190</v>
      </c>
      <c r="I11" s="170"/>
      <c r="J11" s="171">
        <v>0.4</v>
      </c>
      <c r="K11" s="172"/>
      <c r="L11" s="157"/>
    </row>
    <row r="12" spans="1:12" s="136" customFormat="1" ht="30.75" customHeight="1">
      <c r="A12" s="145">
        <v>7</v>
      </c>
      <c r="B12" s="145" t="s">
        <v>185</v>
      </c>
      <c r="C12" s="244"/>
      <c r="D12" s="146" t="s">
        <v>186</v>
      </c>
      <c r="E12" s="157" t="s">
        <v>187</v>
      </c>
      <c r="F12" s="304"/>
      <c r="G12" s="147" t="s">
        <v>198</v>
      </c>
      <c r="H12" s="145" t="s">
        <v>190</v>
      </c>
      <c r="I12" s="170"/>
      <c r="J12" s="171">
        <v>0.2</v>
      </c>
      <c r="K12" s="172"/>
      <c r="L12" s="157"/>
    </row>
    <row r="13" spans="1:12" s="136" customFormat="1" ht="31.5" customHeight="1">
      <c r="A13" s="145">
        <v>8</v>
      </c>
      <c r="B13" s="145" t="s">
        <v>185</v>
      </c>
      <c r="C13" s="244"/>
      <c r="D13" s="146" t="s">
        <v>186</v>
      </c>
      <c r="E13" s="157" t="s">
        <v>187</v>
      </c>
      <c r="F13" s="304"/>
      <c r="G13" s="147" t="s">
        <v>199</v>
      </c>
      <c r="H13" s="145" t="s">
        <v>190</v>
      </c>
      <c r="I13" s="170"/>
      <c r="J13" s="171">
        <v>0.2</v>
      </c>
      <c r="K13" s="172"/>
      <c r="L13" s="157"/>
    </row>
    <row r="14" spans="1:12" s="136" customFormat="1" ht="31.5" customHeight="1">
      <c r="A14" s="313" t="s">
        <v>200</v>
      </c>
      <c r="B14" s="314"/>
      <c r="C14" s="314"/>
      <c r="D14" s="314"/>
      <c r="E14" s="314"/>
      <c r="F14" s="314"/>
      <c r="G14" s="314"/>
      <c r="H14" s="314"/>
      <c r="I14" s="172">
        <f t="shared" ref="I14:K14" si="0">SUM(I10:I13)</f>
        <v>0</v>
      </c>
      <c r="J14" s="171">
        <f t="shared" si="0"/>
        <v>1</v>
      </c>
      <c r="K14" s="173">
        <f t="shared" si="0"/>
        <v>0</v>
      </c>
      <c r="L14" s="157"/>
    </row>
    <row r="15" spans="1:12" s="136" customFormat="1" ht="31.5" customHeight="1">
      <c r="A15" s="287" t="s">
        <v>201</v>
      </c>
      <c r="B15" s="287"/>
      <c r="C15" s="287"/>
      <c r="D15" s="287"/>
      <c r="E15" s="287"/>
      <c r="F15" s="287"/>
      <c r="G15" s="287"/>
      <c r="H15" s="287"/>
      <c r="I15" s="172"/>
      <c r="J15" s="174">
        <v>0.4</v>
      </c>
      <c r="K15" s="172">
        <f>J15*K14</f>
        <v>0</v>
      </c>
      <c r="L15" s="157"/>
    </row>
    <row r="16" spans="1:12" s="136" customFormat="1" ht="31.5" customHeight="1">
      <c r="A16" s="313" t="s">
        <v>202</v>
      </c>
      <c r="B16" s="314"/>
      <c r="C16" s="314"/>
      <c r="D16" s="314"/>
      <c r="E16" s="314"/>
      <c r="F16" s="314"/>
      <c r="G16" s="314"/>
      <c r="H16" s="314"/>
      <c r="I16" s="315"/>
      <c r="J16" s="175">
        <v>0.5</v>
      </c>
      <c r="K16" s="172">
        <f>(K15+K9)*J16</f>
        <v>0</v>
      </c>
      <c r="L16" s="157"/>
    </row>
    <row r="17" spans="1:12" s="136" customFormat="1" ht="35.1" customHeight="1">
      <c r="A17" s="145">
        <v>9</v>
      </c>
      <c r="B17" s="145" t="s">
        <v>185</v>
      </c>
      <c r="C17" s="152"/>
      <c r="D17" s="146" t="s">
        <v>186</v>
      </c>
      <c r="E17" s="157" t="s">
        <v>203</v>
      </c>
      <c r="F17" s="157" t="s">
        <v>204</v>
      </c>
      <c r="G17" s="147" t="s">
        <v>205</v>
      </c>
      <c r="H17" s="145" t="s">
        <v>190</v>
      </c>
      <c r="I17" s="170"/>
      <c r="J17" s="171">
        <v>0.4</v>
      </c>
      <c r="K17" s="172">
        <f t="shared" ref="K17:K22" si="1">I17*J17</f>
        <v>0</v>
      </c>
      <c r="L17" s="157" t="s">
        <v>206</v>
      </c>
    </row>
    <row r="18" spans="1:12" s="136" customFormat="1" ht="31.5" customHeight="1">
      <c r="A18" s="145">
        <v>10</v>
      </c>
      <c r="B18" s="145" t="s">
        <v>185</v>
      </c>
      <c r="C18" s="152"/>
      <c r="D18" s="146" t="s">
        <v>186</v>
      </c>
      <c r="E18" s="157" t="s">
        <v>203</v>
      </c>
      <c r="F18" s="157" t="s">
        <v>207</v>
      </c>
      <c r="G18" s="147" t="s">
        <v>612</v>
      </c>
      <c r="H18" s="145" t="s">
        <v>190</v>
      </c>
      <c r="I18" s="170"/>
      <c r="J18" s="171">
        <v>0.6</v>
      </c>
      <c r="K18" s="172">
        <f t="shared" si="1"/>
        <v>0</v>
      </c>
      <c r="L18" s="157" t="s">
        <v>206</v>
      </c>
    </row>
    <row r="19" spans="1:12" s="136" customFormat="1" ht="31.5" customHeight="1">
      <c r="A19" s="306" t="s">
        <v>208</v>
      </c>
      <c r="B19" s="314"/>
      <c r="C19" s="314"/>
      <c r="D19" s="314"/>
      <c r="E19" s="314"/>
      <c r="F19" s="314"/>
      <c r="G19" s="314"/>
      <c r="H19" s="316"/>
      <c r="I19" s="172">
        <f>SUM(I17:I18)</f>
        <v>0</v>
      </c>
      <c r="J19" s="171">
        <f>SUM(J17:J18)</f>
        <v>1</v>
      </c>
      <c r="K19" s="173">
        <f>SUM(K17:K18)</f>
        <v>0</v>
      </c>
      <c r="L19" s="157"/>
    </row>
    <row r="20" spans="1:12" s="136" customFormat="1" ht="31.5" customHeight="1">
      <c r="A20" s="306" t="s">
        <v>209</v>
      </c>
      <c r="B20" s="307"/>
      <c r="C20" s="307"/>
      <c r="D20" s="307"/>
      <c r="E20" s="307"/>
      <c r="F20" s="307"/>
      <c r="G20" s="307"/>
      <c r="H20" s="307"/>
      <c r="I20" s="308"/>
      <c r="J20" s="175">
        <v>0.3</v>
      </c>
      <c r="K20" s="173">
        <f>K19*J20</f>
        <v>0</v>
      </c>
      <c r="L20" s="157"/>
    </row>
    <row r="21" spans="1:12" s="136" customFormat="1" ht="31.5" customHeight="1">
      <c r="A21" s="145">
        <v>11</v>
      </c>
      <c r="B21" s="145" t="s">
        <v>185</v>
      </c>
      <c r="C21" s="145"/>
      <c r="D21" s="146" t="s">
        <v>186</v>
      </c>
      <c r="E21" s="157" t="s">
        <v>210</v>
      </c>
      <c r="F21" s="157" t="s">
        <v>211</v>
      </c>
      <c r="G21" s="147" t="s">
        <v>212</v>
      </c>
      <c r="H21" s="145" t="s">
        <v>190</v>
      </c>
      <c r="I21" s="170"/>
      <c r="J21" s="171">
        <v>0.4</v>
      </c>
      <c r="K21" s="172">
        <f t="shared" si="1"/>
        <v>0</v>
      </c>
      <c r="L21" s="157" t="s">
        <v>206</v>
      </c>
    </row>
    <row r="22" spans="1:12" s="136" customFormat="1" ht="31.5" customHeight="1">
      <c r="A22" s="145">
        <v>12</v>
      </c>
      <c r="B22" s="145" t="s">
        <v>185</v>
      </c>
      <c r="C22" s="145"/>
      <c r="D22" s="146" t="s">
        <v>186</v>
      </c>
      <c r="E22" s="157" t="s">
        <v>210</v>
      </c>
      <c r="F22" s="157" t="s">
        <v>211</v>
      </c>
      <c r="G22" s="147" t="s">
        <v>213</v>
      </c>
      <c r="H22" s="145" t="s">
        <v>190</v>
      </c>
      <c r="I22" s="170"/>
      <c r="J22" s="171">
        <v>0.6</v>
      </c>
      <c r="K22" s="172">
        <f t="shared" si="1"/>
        <v>0</v>
      </c>
      <c r="L22" s="157" t="s">
        <v>206</v>
      </c>
    </row>
    <row r="23" spans="1:12" s="136" customFormat="1" ht="31.5" customHeight="1">
      <c r="A23" s="306" t="s">
        <v>214</v>
      </c>
      <c r="B23" s="314"/>
      <c r="C23" s="314"/>
      <c r="D23" s="314"/>
      <c r="E23" s="314"/>
      <c r="F23" s="314"/>
      <c r="G23" s="314"/>
      <c r="H23" s="316"/>
      <c r="I23" s="172">
        <f>SUM(I21:I22)</f>
        <v>0</v>
      </c>
      <c r="J23" s="171">
        <f>SUM(J21:J22)</f>
        <v>1</v>
      </c>
      <c r="K23" s="173">
        <f>SUM(K21:K22)</f>
        <v>0</v>
      </c>
      <c r="L23" s="157"/>
    </row>
    <row r="24" spans="1:12" s="136" customFormat="1" ht="31.5" customHeight="1">
      <c r="A24" s="306" t="s">
        <v>215</v>
      </c>
      <c r="B24" s="307"/>
      <c r="C24" s="307"/>
      <c r="D24" s="307"/>
      <c r="E24" s="307"/>
      <c r="F24" s="307"/>
      <c r="G24" s="307"/>
      <c r="H24" s="307"/>
      <c r="I24" s="308"/>
      <c r="J24" s="175">
        <v>0.15</v>
      </c>
      <c r="K24" s="172">
        <f>J24*K23</f>
        <v>0</v>
      </c>
      <c r="L24" s="157"/>
    </row>
    <row r="25" spans="1:12" s="136" customFormat="1" ht="31.5" customHeight="1">
      <c r="A25" s="145">
        <v>13</v>
      </c>
      <c r="B25" s="145" t="s">
        <v>185</v>
      </c>
      <c r="C25" s="244"/>
      <c r="D25" s="146" t="s">
        <v>186</v>
      </c>
      <c r="E25" s="157" t="s">
        <v>216</v>
      </c>
      <c r="F25" s="157" t="s">
        <v>217</v>
      </c>
      <c r="G25" s="147" t="s">
        <v>218</v>
      </c>
      <c r="H25" s="152" t="s">
        <v>219</v>
      </c>
      <c r="I25" s="170"/>
      <c r="J25" s="171">
        <v>1</v>
      </c>
      <c r="K25" s="172">
        <f t="shared" ref="K25:K30" si="2">I25*J25</f>
        <v>0</v>
      </c>
      <c r="L25" s="157" t="s">
        <v>206</v>
      </c>
    </row>
    <row r="26" spans="1:12" s="136" customFormat="1" ht="31.5" customHeight="1">
      <c r="A26" s="309" t="s">
        <v>220</v>
      </c>
      <c r="B26" s="310"/>
      <c r="C26" s="310"/>
      <c r="D26" s="310"/>
      <c r="E26" s="310"/>
      <c r="F26" s="310"/>
      <c r="G26" s="310"/>
      <c r="H26" s="310"/>
      <c r="I26" s="311"/>
      <c r="J26" s="176">
        <v>0.05</v>
      </c>
      <c r="K26" s="177">
        <f>J26*K25</f>
        <v>0</v>
      </c>
      <c r="L26" s="148"/>
    </row>
    <row r="27" spans="1:12" s="136" customFormat="1" ht="31.5" customHeight="1">
      <c r="A27" s="277" t="s">
        <v>221</v>
      </c>
      <c r="B27" s="277"/>
      <c r="C27" s="277"/>
      <c r="D27" s="277"/>
      <c r="E27" s="277"/>
      <c r="F27" s="277"/>
      <c r="G27" s="277"/>
      <c r="H27" s="277"/>
      <c r="I27" s="312"/>
      <c r="J27" s="277"/>
      <c r="K27" s="178">
        <f>K26+K24+K20+K16</f>
        <v>0</v>
      </c>
      <c r="L27" s="148"/>
    </row>
    <row r="28" spans="1:12" s="136" customFormat="1" ht="31.5" customHeight="1">
      <c r="A28" s="153">
        <v>14</v>
      </c>
      <c r="B28" s="153" t="s">
        <v>185</v>
      </c>
      <c r="C28" s="246"/>
      <c r="D28" s="154" t="s">
        <v>186</v>
      </c>
      <c r="E28" s="158" t="s">
        <v>222</v>
      </c>
      <c r="F28" s="304" t="s">
        <v>223</v>
      </c>
      <c r="G28" s="159" t="s">
        <v>224</v>
      </c>
      <c r="H28" s="153" t="s">
        <v>190</v>
      </c>
      <c r="I28" s="179"/>
      <c r="J28" s="171">
        <v>0.4</v>
      </c>
      <c r="K28" s="172">
        <f t="shared" si="2"/>
        <v>0</v>
      </c>
      <c r="L28" s="303" t="s">
        <v>206</v>
      </c>
    </row>
    <row r="29" spans="1:12" s="136" customFormat="1" ht="31.5" customHeight="1">
      <c r="A29" s="153">
        <v>15</v>
      </c>
      <c r="B29" s="145" t="s">
        <v>185</v>
      </c>
      <c r="C29" s="244"/>
      <c r="D29" s="146" t="s">
        <v>186</v>
      </c>
      <c r="E29" s="160" t="s">
        <v>225</v>
      </c>
      <c r="F29" s="304"/>
      <c r="G29" s="161" t="s">
        <v>224</v>
      </c>
      <c r="H29" s="145" t="s">
        <v>190</v>
      </c>
      <c r="I29" s="170"/>
      <c r="J29" s="171">
        <v>0.4</v>
      </c>
      <c r="K29" s="172">
        <f t="shared" si="2"/>
        <v>0</v>
      </c>
      <c r="L29" s="304"/>
    </row>
    <row r="30" spans="1:12" s="136" customFormat="1" ht="31.5" customHeight="1">
      <c r="A30" s="153">
        <v>16</v>
      </c>
      <c r="B30" s="149" t="s">
        <v>185</v>
      </c>
      <c r="C30" s="245"/>
      <c r="D30" s="150" t="s">
        <v>186</v>
      </c>
      <c r="E30" s="162" t="s">
        <v>226</v>
      </c>
      <c r="F30" s="304"/>
      <c r="G30" s="161" t="s">
        <v>224</v>
      </c>
      <c r="H30" s="149" t="s">
        <v>190</v>
      </c>
      <c r="I30" s="170"/>
      <c r="J30" s="171">
        <v>0.2</v>
      </c>
      <c r="K30" s="172">
        <f t="shared" si="2"/>
        <v>0</v>
      </c>
      <c r="L30" s="305"/>
    </row>
    <row r="31" spans="1:12" s="136" customFormat="1" ht="31.5" customHeight="1">
      <c r="A31" s="145"/>
      <c r="B31" s="277" t="s">
        <v>227</v>
      </c>
      <c r="C31" s="287"/>
      <c r="D31" s="287"/>
      <c r="E31" s="287"/>
      <c r="F31" s="287"/>
      <c r="G31" s="287"/>
      <c r="H31" s="287"/>
      <c r="I31" s="172">
        <f>SUM(I28:I30)</f>
        <v>0</v>
      </c>
      <c r="J31" s="171">
        <f>SUM(J28:J30)</f>
        <v>1</v>
      </c>
      <c r="K31" s="173">
        <f>SUM(K28:K30)</f>
        <v>0</v>
      </c>
      <c r="L31" s="155"/>
    </row>
    <row r="32" spans="1:12" s="136" customFormat="1" ht="21.75" customHeight="1">
      <c r="A32" s="145">
        <v>17</v>
      </c>
      <c r="B32" s="153" t="s">
        <v>228</v>
      </c>
      <c r="C32" s="153"/>
      <c r="D32" s="163" t="s">
        <v>83</v>
      </c>
      <c r="E32" s="156"/>
      <c r="F32" s="155" t="s">
        <v>228</v>
      </c>
      <c r="G32" s="155" t="s">
        <v>229</v>
      </c>
      <c r="H32" s="153" t="s">
        <v>190</v>
      </c>
      <c r="I32" s="172"/>
      <c r="J32" s="171"/>
      <c r="K32" s="172"/>
      <c r="L32" s="145"/>
    </row>
    <row r="33" spans="1:12" s="136" customFormat="1" ht="21.75" customHeight="1">
      <c r="A33" s="145">
        <v>18</v>
      </c>
      <c r="B33" s="145" t="s">
        <v>230</v>
      </c>
      <c r="C33" s="145"/>
      <c r="D33" s="164" t="s">
        <v>83</v>
      </c>
      <c r="E33" s="147"/>
      <c r="F33" s="157" t="s">
        <v>230</v>
      </c>
      <c r="G33" s="157" t="s">
        <v>230</v>
      </c>
      <c r="H33" s="145" t="s">
        <v>231</v>
      </c>
      <c r="I33" s="172"/>
      <c r="J33" s="171"/>
      <c r="K33" s="172"/>
      <c r="L33" s="145"/>
    </row>
  </sheetData>
  <mergeCells count="18">
    <mergeCell ref="A1:L1"/>
    <mergeCell ref="A2:L2"/>
    <mergeCell ref="A8:H8"/>
    <mergeCell ref="A9:I9"/>
    <mergeCell ref="A14:H14"/>
    <mergeCell ref="F4:F7"/>
    <mergeCell ref="F10:F13"/>
    <mergeCell ref="A15:H15"/>
    <mergeCell ref="A16:I16"/>
    <mergeCell ref="A19:H19"/>
    <mergeCell ref="A20:I20"/>
    <mergeCell ref="A23:H23"/>
    <mergeCell ref="L28:L30"/>
    <mergeCell ref="A24:I24"/>
    <mergeCell ref="A26:I26"/>
    <mergeCell ref="A27:J27"/>
    <mergeCell ref="B31:H31"/>
    <mergeCell ref="F28:F30"/>
  </mergeCells>
  <phoneticPr fontId="53" type="noConversion"/>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EX122"/>
  <sheetViews>
    <sheetView view="pageBreakPreview" topLeftCell="A4" zoomScale="120" zoomScaleNormal="120" workbookViewId="0">
      <selection activeCell="I36" sqref="I36:I38"/>
    </sheetView>
  </sheetViews>
  <sheetFormatPr defaultColWidth="8.77734375" defaultRowHeight="14.4"/>
  <cols>
    <col min="1" max="1" width="8.77734375" style="102"/>
    <col min="2" max="2" width="14.109375" style="101" customWidth="1"/>
    <col min="3" max="5" width="8.77734375" style="101"/>
    <col min="6" max="6" width="8.77734375" style="103"/>
    <col min="7" max="7" width="8.77734375" style="104"/>
    <col min="8" max="10" width="8.77734375" style="101"/>
    <col min="11" max="11" width="8.77734375" style="104"/>
    <col min="12" max="12" width="14.44140625" style="101" customWidth="1"/>
    <col min="13" max="13" width="8.77734375" style="101"/>
    <col min="14" max="16378" width="8.77734375" style="100"/>
    <col min="16379" max="16384" width="8.77734375" style="72"/>
  </cols>
  <sheetData>
    <row r="1" spans="1:13" s="100" customFormat="1" ht="30.6">
      <c r="A1" s="345" t="s">
        <v>232</v>
      </c>
      <c r="B1" s="345"/>
      <c r="C1" s="345"/>
      <c r="D1" s="345"/>
      <c r="E1" s="345"/>
      <c r="F1" s="346"/>
      <c r="G1" s="347"/>
      <c r="H1" s="345"/>
      <c r="I1" s="345"/>
      <c r="J1" s="345"/>
      <c r="K1" s="347"/>
      <c r="L1" s="345"/>
      <c r="M1" s="345"/>
    </row>
    <row r="2" spans="1:13" s="100" customFormat="1">
      <c r="A2" s="329" t="s">
        <v>233</v>
      </c>
      <c r="B2" s="330" t="s">
        <v>234</v>
      </c>
      <c r="C2" s="330" t="s">
        <v>235</v>
      </c>
      <c r="D2" s="330" t="s">
        <v>236</v>
      </c>
      <c r="E2" s="330"/>
      <c r="F2" s="332" t="s">
        <v>110</v>
      </c>
      <c r="G2" s="333" t="s">
        <v>237</v>
      </c>
      <c r="H2" s="330" t="s">
        <v>236</v>
      </c>
      <c r="I2" s="330"/>
      <c r="J2" s="332" t="s">
        <v>110</v>
      </c>
      <c r="K2" s="333" t="s">
        <v>237</v>
      </c>
      <c r="L2" s="348" t="s">
        <v>238</v>
      </c>
      <c r="M2" s="330" t="s">
        <v>239</v>
      </c>
    </row>
    <row r="3" spans="1:13" s="100" customFormat="1" ht="19.2">
      <c r="A3" s="329"/>
      <c r="B3" s="330"/>
      <c r="C3" s="330"/>
      <c r="D3" s="69" t="s">
        <v>240</v>
      </c>
      <c r="E3" s="69" t="s">
        <v>241</v>
      </c>
      <c r="F3" s="332"/>
      <c r="G3" s="333"/>
      <c r="H3" s="69" t="s">
        <v>240</v>
      </c>
      <c r="I3" s="69" t="s">
        <v>241</v>
      </c>
      <c r="J3" s="332"/>
      <c r="K3" s="333"/>
      <c r="L3" s="348"/>
      <c r="M3" s="330"/>
    </row>
    <row r="4" spans="1:13" s="100" customFormat="1">
      <c r="A4" s="102">
        <v>1</v>
      </c>
      <c r="B4" s="325" t="s">
        <v>242</v>
      </c>
      <c r="C4" s="36" t="s">
        <v>243</v>
      </c>
      <c r="D4" s="36" t="s">
        <v>244</v>
      </c>
      <c r="E4" s="70"/>
      <c r="F4" s="105">
        <v>0.6</v>
      </c>
      <c r="G4" s="106">
        <f>E4*F4</f>
        <v>0</v>
      </c>
      <c r="H4" s="36" t="s">
        <v>245</v>
      </c>
      <c r="I4" s="70"/>
      <c r="J4" s="105">
        <v>0.6</v>
      </c>
      <c r="K4" s="106">
        <f>I4*J4</f>
        <v>0</v>
      </c>
      <c r="L4" s="326"/>
      <c r="M4" s="36"/>
    </row>
    <row r="5" spans="1:13" s="100" customFormat="1">
      <c r="A5" s="102">
        <v>2</v>
      </c>
      <c r="B5" s="325"/>
      <c r="C5" s="36" t="s">
        <v>246</v>
      </c>
      <c r="D5" s="36" t="s">
        <v>244</v>
      </c>
      <c r="E5" s="70"/>
      <c r="F5" s="107">
        <v>0.2</v>
      </c>
      <c r="G5" s="106">
        <f>E5*F5</f>
        <v>0</v>
      </c>
      <c r="H5" s="36" t="s">
        <v>245</v>
      </c>
      <c r="I5" s="70"/>
      <c r="J5" s="107">
        <v>0.2</v>
      </c>
      <c r="K5" s="106">
        <f>I5*J5</f>
        <v>0</v>
      </c>
      <c r="L5" s="326"/>
      <c r="M5" s="36"/>
    </row>
    <row r="6" spans="1:13" s="100" customFormat="1">
      <c r="A6" s="102">
        <v>3</v>
      </c>
      <c r="B6" s="325"/>
      <c r="C6" s="36" t="s">
        <v>247</v>
      </c>
      <c r="D6" s="36" t="s">
        <v>244</v>
      </c>
      <c r="E6" s="70"/>
      <c r="F6" s="107">
        <v>0.2</v>
      </c>
      <c r="G6" s="106">
        <f>E6*F6</f>
        <v>0</v>
      </c>
      <c r="H6" s="36" t="s">
        <v>245</v>
      </c>
      <c r="I6" s="70"/>
      <c r="J6" s="107">
        <v>0.2</v>
      </c>
      <c r="K6" s="106">
        <f>I6*J6</f>
        <v>0</v>
      </c>
      <c r="L6" s="326"/>
      <c r="M6" s="36"/>
    </row>
    <row r="7" spans="1:13" s="100" customFormat="1">
      <c r="A7" s="335"/>
      <c r="B7" s="336"/>
      <c r="C7" s="336"/>
      <c r="D7" s="337"/>
      <c r="E7" s="70">
        <f>SUM(E4:E6)</f>
        <v>0</v>
      </c>
      <c r="F7" s="105">
        <f>SUM(F4:F6)</f>
        <v>1</v>
      </c>
      <c r="G7" s="70">
        <f>SUM(G4:G6)</f>
        <v>0</v>
      </c>
      <c r="H7" s="36"/>
      <c r="I7" s="70">
        <f>SUM(I4:I6)</f>
        <v>0</v>
      </c>
      <c r="J7" s="105">
        <f>SUM(J4:J6)</f>
        <v>1</v>
      </c>
      <c r="K7" s="70">
        <f>SUM(K4:K6)</f>
        <v>0</v>
      </c>
      <c r="L7" s="71"/>
      <c r="M7" s="36"/>
    </row>
    <row r="8" spans="1:13" s="100" customFormat="1">
      <c r="A8" s="335"/>
      <c r="B8" s="336"/>
      <c r="C8" s="336"/>
      <c r="D8" s="336"/>
      <c r="E8" s="336"/>
      <c r="F8" s="109">
        <v>0.4</v>
      </c>
      <c r="G8" s="106">
        <f>F8*G7</f>
        <v>0</v>
      </c>
      <c r="H8" s="343"/>
      <c r="I8" s="344"/>
      <c r="J8" s="124">
        <v>0.4</v>
      </c>
      <c r="K8" s="125">
        <f>J8*K7</f>
        <v>0</v>
      </c>
      <c r="L8" s="71"/>
      <c r="M8" s="36"/>
    </row>
    <row r="9" spans="1:13" s="100" customFormat="1">
      <c r="A9" s="102">
        <v>4</v>
      </c>
      <c r="B9" s="325" t="s">
        <v>248</v>
      </c>
      <c r="C9" s="36" t="s">
        <v>243</v>
      </c>
      <c r="D9" s="36" t="s">
        <v>244</v>
      </c>
      <c r="E9" s="70"/>
      <c r="F9" s="105">
        <v>0.6</v>
      </c>
      <c r="G9" s="106">
        <f>E9*F9</f>
        <v>0</v>
      </c>
      <c r="H9" s="36" t="s">
        <v>245</v>
      </c>
      <c r="I9" s="70"/>
      <c r="J9" s="105">
        <v>0.6</v>
      </c>
      <c r="K9" s="125">
        <f>I9*J9</f>
        <v>0</v>
      </c>
      <c r="L9" s="326"/>
      <c r="M9" s="36"/>
    </row>
    <row r="10" spans="1:13" s="100" customFormat="1">
      <c r="A10" s="102">
        <v>5</v>
      </c>
      <c r="B10" s="325"/>
      <c r="C10" s="36" t="s">
        <v>246</v>
      </c>
      <c r="D10" s="36" t="s">
        <v>244</v>
      </c>
      <c r="E10" s="70"/>
      <c r="F10" s="107">
        <v>0.2</v>
      </c>
      <c r="G10" s="106">
        <f>E10*F10</f>
        <v>0</v>
      </c>
      <c r="H10" s="36" t="s">
        <v>245</v>
      </c>
      <c r="I10" s="70"/>
      <c r="J10" s="107">
        <v>0.2</v>
      </c>
      <c r="K10" s="125">
        <f>I10*J10</f>
        <v>0</v>
      </c>
      <c r="L10" s="326"/>
      <c r="M10" s="36"/>
    </row>
    <row r="11" spans="1:13" s="100" customFormat="1">
      <c r="A11" s="102">
        <v>6</v>
      </c>
      <c r="B11" s="325"/>
      <c r="C11" s="36" t="s">
        <v>247</v>
      </c>
      <c r="D11" s="36" t="s">
        <v>244</v>
      </c>
      <c r="E11" s="70"/>
      <c r="F11" s="107">
        <v>0.2</v>
      </c>
      <c r="G11" s="106">
        <f>E11*F11</f>
        <v>0</v>
      </c>
      <c r="H11" s="36" t="s">
        <v>245</v>
      </c>
      <c r="I11" s="70"/>
      <c r="J11" s="107">
        <v>0.2</v>
      </c>
      <c r="K11" s="125">
        <f>I11*J11</f>
        <v>0</v>
      </c>
      <c r="L11" s="326"/>
      <c r="M11" s="36"/>
    </row>
    <row r="12" spans="1:13" s="100" customFormat="1">
      <c r="A12" s="335"/>
      <c r="B12" s="336"/>
      <c r="C12" s="336"/>
      <c r="D12" s="337"/>
      <c r="E12" s="70">
        <f>SUM(E9:E11)</f>
        <v>0</v>
      </c>
      <c r="F12" s="105">
        <f>SUM(F9:F11)</f>
        <v>1</v>
      </c>
      <c r="G12" s="70">
        <f>SUM(G9:G11)</f>
        <v>0</v>
      </c>
      <c r="H12" s="36"/>
      <c r="I12" s="70">
        <f>SUM(I9:I11)</f>
        <v>0</v>
      </c>
      <c r="J12" s="105">
        <f>SUM(J9:J11)</f>
        <v>1</v>
      </c>
      <c r="K12" s="70">
        <f>SUM(K9:K11)</f>
        <v>0</v>
      </c>
      <c r="L12" s="71"/>
      <c r="M12" s="36"/>
    </row>
    <row r="13" spans="1:13" s="100" customFormat="1">
      <c r="A13" s="335"/>
      <c r="B13" s="336"/>
      <c r="C13" s="336"/>
      <c r="D13" s="336"/>
      <c r="E13" s="337"/>
      <c r="F13" s="109">
        <v>0.15</v>
      </c>
      <c r="G13" s="106">
        <f>F13*G12</f>
        <v>0</v>
      </c>
      <c r="H13" s="343"/>
      <c r="I13" s="344"/>
      <c r="J13" s="126">
        <v>0.15</v>
      </c>
      <c r="K13" s="125">
        <f>J13*K12</f>
        <v>0</v>
      </c>
      <c r="L13" s="71"/>
      <c r="M13" s="36"/>
    </row>
    <row r="14" spans="1:13" s="100" customFormat="1" ht="19.2">
      <c r="A14" s="102">
        <v>7</v>
      </c>
      <c r="B14" s="36" t="s">
        <v>249</v>
      </c>
      <c r="C14" s="36"/>
      <c r="D14" s="36" t="s">
        <v>244</v>
      </c>
      <c r="E14" s="70"/>
      <c r="F14" s="107">
        <v>1</v>
      </c>
      <c r="G14" s="106">
        <f>E14*F14</f>
        <v>0</v>
      </c>
      <c r="H14" s="36" t="s">
        <v>245</v>
      </c>
      <c r="I14" s="70"/>
      <c r="J14" s="127">
        <v>1</v>
      </c>
      <c r="K14" s="125">
        <f>I14*J14</f>
        <v>0</v>
      </c>
      <c r="L14" s="71"/>
      <c r="M14" s="36"/>
    </row>
    <row r="15" spans="1:13" s="100" customFormat="1">
      <c r="A15" s="335"/>
      <c r="B15" s="336"/>
      <c r="C15" s="336"/>
      <c r="D15" s="336"/>
      <c r="E15" s="337"/>
      <c r="F15" s="109">
        <v>0.1</v>
      </c>
      <c r="G15" s="106">
        <f>F15*G14</f>
        <v>0</v>
      </c>
      <c r="H15" s="36"/>
      <c r="I15" s="70"/>
      <c r="J15" s="126">
        <v>0.1</v>
      </c>
      <c r="K15" s="125">
        <f>J15*K14</f>
        <v>0</v>
      </c>
      <c r="L15" s="71"/>
      <c r="M15" s="36"/>
    </row>
    <row r="16" spans="1:13" s="100" customFormat="1">
      <c r="A16" s="102">
        <v>8</v>
      </c>
      <c r="B16" s="325" t="s">
        <v>250</v>
      </c>
      <c r="C16" s="36" t="s">
        <v>243</v>
      </c>
      <c r="D16" s="36" t="s">
        <v>244</v>
      </c>
      <c r="E16" s="70"/>
      <c r="F16" s="105">
        <v>0.6</v>
      </c>
      <c r="G16" s="106">
        <f>E16*F16</f>
        <v>0</v>
      </c>
      <c r="H16" s="36" t="s">
        <v>245</v>
      </c>
      <c r="I16" s="70"/>
      <c r="J16" s="105">
        <v>0.6</v>
      </c>
      <c r="K16" s="125">
        <f>I16*J16</f>
        <v>0</v>
      </c>
      <c r="L16" s="326"/>
      <c r="M16" s="36"/>
    </row>
    <row r="17" spans="1:13" s="100" customFormat="1">
      <c r="A17" s="102">
        <v>9</v>
      </c>
      <c r="B17" s="325"/>
      <c r="C17" s="36" t="s">
        <v>246</v>
      </c>
      <c r="D17" s="36" t="s">
        <v>244</v>
      </c>
      <c r="E17" s="70"/>
      <c r="F17" s="107">
        <v>0.2</v>
      </c>
      <c r="G17" s="106">
        <f>E17*F17</f>
        <v>0</v>
      </c>
      <c r="H17" s="36" t="s">
        <v>245</v>
      </c>
      <c r="I17" s="70"/>
      <c r="J17" s="107">
        <v>0.2</v>
      </c>
      <c r="K17" s="125">
        <f>I17*J17</f>
        <v>0</v>
      </c>
      <c r="L17" s="326"/>
      <c r="M17" s="36"/>
    </row>
    <row r="18" spans="1:13" s="100" customFormat="1">
      <c r="A18" s="102">
        <v>10</v>
      </c>
      <c r="B18" s="325"/>
      <c r="C18" s="36" t="s">
        <v>247</v>
      </c>
      <c r="D18" s="36" t="s">
        <v>244</v>
      </c>
      <c r="E18" s="70"/>
      <c r="F18" s="107">
        <v>0.2</v>
      </c>
      <c r="G18" s="106">
        <f>E18*F18</f>
        <v>0</v>
      </c>
      <c r="H18" s="36" t="s">
        <v>245</v>
      </c>
      <c r="I18" s="70"/>
      <c r="J18" s="107">
        <v>0.2</v>
      </c>
      <c r="K18" s="125">
        <f>I18*J18</f>
        <v>0</v>
      </c>
      <c r="L18" s="326"/>
      <c r="M18" s="36"/>
    </row>
    <row r="19" spans="1:13" s="100" customFormat="1">
      <c r="A19" s="335"/>
      <c r="B19" s="336"/>
      <c r="C19" s="336"/>
      <c r="D19" s="337"/>
      <c r="E19" s="70">
        <f>SUM(E16:E18)</f>
        <v>0</v>
      </c>
      <c r="F19" s="107">
        <f>SUM(F16:F18)</f>
        <v>1</v>
      </c>
      <c r="G19" s="70">
        <f>SUM(G16:G18)</f>
        <v>0</v>
      </c>
      <c r="H19" s="36"/>
      <c r="I19" s="70">
        <f>SUM(I16:I18)</f>
        <v>0</v>
      </c>
      <c r="J19" s="107">
        <f>SUM(J16:J18)</f>
        <v>1</v>
      </c>
      <c r="K19" s="70">
        <f>SUM(K16:K18)</f>
        <v>0</v>
      </c>
      <c r="L19" s="71"/>
      <c r="M19" s="36"/>
    </row>
    <row r="20" spans="1:13" s="100" customFormat="1">
      <c r="A20" s="335"/>
      <c r="B20" s="336"/>
      <c r="C20" s="336"/>
      <c r="D20" s="336"/>
      <c r="E20" s="337"/>
      <c r="F20" s="109">
        <v>0.25</v>
      </c>
      <c r="G20" s="106">
        <f>F20*G19</f>
        <v>0</v>
      </c>
      <c r="H20" s="36"/>
      <c r="I20" s="70"/>
      <c r="J20" s="126">
        <v>0.25</v>
      </c>
      <c r="K20" s="125">
        <f>J20*K19</f>
        <v>0</v>
      </c>
      <c r="L20" s="71"/>
      <c r="M20" s="36"/>
    </row>
    <row r="21" spans="1:13" s="100" customFormat="1" ht="19.2">
      <c r="A21" s="102">
        <v>11</v>
      </c>
      <c r="B21" s="36" t="s">
        <v>251</v>
      </c>
      <c r="C21" s="36" t="s">
        <v>252</v>
      </c>
      <c r="D21" s="36" t="s">
        <v>244</v>
      </c>
      <c r="E21" s="70"/>
      <c r="F21" s="107">
        <v>1</v>
      </c>
      <c r="G21" s="106">
        <f>E21*F21</f>
        <v>0</v>
      </c>
      <c r="H21" s="36" t="s">
        <v>245</v>
      </c>
      <c r="I21" s="70"/>
      <c r="J21" s="127">
        <v>1</v>
      </c>
      <c r="K21" s="125">
        <f>I21*J21</f>
        <v>0</v>
      </c>
      <c r="L21" s="71"/>
      <c r="M21" s="36"/>
    </row>
    <row r="22" spans="1:13" s="100" customFormat="1">
      <c r="A22" s="102"/>
      <c r="B22" s="36"/>
      <c r="C22" s="36"/>
      <c r="D22" s="36"/>
      <c r="E22" s="70"/>
      <c r="F22" s="109">
        <v>0.1</v>
      </c>
      <c r="G22" s="106">
        <f>F22*G21</f>
        <v>0</v>
      </c>
      <c r="H22" s="111"/>
      <c r="I22" s="128"/>
      <c r="J22" s="109">
        <v>0.1</v>
      </c>
      <c r="K22" s="125">
        <f>J22*K21</f>
        <v>0</v>
      </c>
      <c r="L22" s="71"/>
      <c r="M22" s="36"/>
    </row>
    <row r="23" spans="1:13" s="100" customFormat="1">
      <c r="A23" s="112"/>
      <c r="B23" s="338" t="s">
        <v>253</v>
      </c>
      <c r="C23" s="338"/>
      <c r="D23" s="338"/>
      <c r="E23" s="338"/>
      <c r="F23" s="338"/>
      <c r="G23" s="106">
        <f>G22+G20+G15+G13+G8</f>
        <v>0</v>
      </c>
      <c r="H23" s="339" t="s">
        <v>254</v>
      </c>
      <c r="I23" s="340"/>
      <c r="J23" s="340"/>
      <c r="K23" s="106">
        <f>K22+K20+K15+K13+K8</f>
        <v>0</v>
      </c>
      <c r="L23" s="71"/>
      <c r="M23" s="36"/>
    </row>
    <row r="24" spans="1:13" s="100" customFormat="1">
      <c r="A24" s="341">
        <v>0.5</v>
      </c>
      <c r="B24" s="327"/>
      <c r="C24" s="327"/>
      <c r="D24" s="327"/>
      <c r="E24" s="327"/>
      <c r="F24" s="327"/>
      <c r="G24" s="113">
        <f>G23*A24</f>
        <v>0</v>
      </c>
      <c r="H24" s="342">
        <v>0.5</v>
      </c>
      <c r="I24" s="340"/>
      <c r="J24" s="340"/>
      <c r="K24" s="113">
        <f>H24*K23</f>
        <v>0</v>
      </c>
      <c r="L24" s="71"/>
      <c r="M24" s="36"/>
    </row>
    <row r="25" spans="1:13" s="100" customFormat="1">
      <c r="A25" s="334" t="s">
        <v>255</v>
      </c>
      <c r="B25" s="327"/>
      <c r="C25" s="327"/>
      <c r="D25" s="327"/>
      <c r="E25" s="327"/>
      <c r="F25" s="327"/>
      <c r="G25" s="327"/>
      <c r="H25" s="327"/>
      <c r="I25" s="327"/>
      <c r="J25" s="327"/>
      <c r="K25" s="129">
        <f>K24+G24</f>
        <v>0</v>
      </c>
      <c r="L25" s="71"/>
      <c r="M25" s="36"/>
    </row>
    <row r="26" spans="1:13" s="100" customFormat="1" ht="19.2">
      <c r="A26" s="102">
        <v>12</v>
      </c>
      <c r="B26" s="331" t="s">
        <v>256</v>
      </c>
      <c r="C26" s="115" t="s">
        <v>257</v>
      </c>
      <c r="D26" s="114" t="s">
        <v>244</v>
      </c>
      <c r="E26" s="70"/>
      <c r="F26" s="107">
        <v>0.2</v>
      </c>
      <c r="G26" s="116">
        <f>E26*F26</f>
        <v>0</v>
      </c>
      <c r="H26" s="114" t="s">
        <v>245</v>
      </c>
      <c r="I26" s="70"/>
      <c r="J26" s="107">
        <v>0.2</v>
      </c>
      <c r="K26" s="106">
        <f>I26*J26</f>
        <v>0</v>
      </c>
      <c r="L26" s="326"/>
      <c r="M26" s="36"/>
    </row>
    <row r="27" spans="1:13" s="100" customFormat="1" ht="19.2">
      <c r="A27" s="102">
        <v>13</v>
      </c>
      <c r="B27" s="325"/>
      <c r="C27" s="38" t="s">
        <v>258</v>
      </c>
      <c r="D27" s="36" t="s">
        <v>244</v>
      </c>
      <c r="E27" s="70"/>
      <c r="F27" s="107">
        <v>0.4</v>
      </c>
      <c r="G27" s="116">
        <f>E27*F27</f>
        <v>0</v>
      </c>
      <c r="H27" s="36" t="s">
        <v>245</v>
      </c>
      <c r="I27" s="70"/>
      <c r="J27" s="107">
        <v>0.4</v>
      </c>
      <c r="K27" s="106">
        <f>I27*J27</f>
        <v>0</v>
      </c>
      <c r="L27" s="326"/>
      <c r="M27" s="36"/>
    </row>
    <row r="28" spans="1:13" s="100" customFormat="1" ht="19.2">
      <c r="A28" s="102">
        <v>14</v>
      </c>
      <c r="B28" s="325"/>
      <c r="C28" s="38" t="s">
        <v>259</v>
      </c>
      <c r="D28" s="36" t="s">
        <v>244</v>
      </c>
      <c r="E28" s="70"/>
      <c r="F28" s="107">
        <v>0.4</v>
      </c>
      <c r="G28" s="116">
        <f>E28*F28</f>
        <v>0</v>
      </c>
      <c r="H28" s="36" t="s">
        <v>245</v>
      </c>
      <c r="I28" s="70"/>
      <c r="J28" s="107">
        <v>0.4</v>
      </c>
      <c r="K28" s="106">
        <f>I28*J28</f>
        <v>0</v>
      </c>
      <c r="L28" s="326"/>
      <c r="M28" s="36"/>
    </row>
    <row r="29" spans="1:13" s="100" customFormat="1">
      <c r="A29" s="102"/>
      <c r="B29" s="36"/>
      <c r="C29" s="38"/>
      <c r="D29" s="36"/>
      <c r="E29" s="70">
        <f>SUM(E26:E28)</f>
        <v>0</v>
      </c>
      <c r="F29" s="107">
        <f>SUM(F26:F28)</f>
        <v>1</v>
      </c>
      <c r="G29" s="70">
        <f>SUM(G26:G28)</f>
        <v>0</v>
      </c>
      <c r="H29" s="36"/>
      <c r="I29" s="70">
        <f>SUM(I26:I28)</f>
        <v>0</v>
      </c>
      <c r="J29" s="107">
        <f>SUM(J26:J28)</f>
        <v>1</v>
      </c>
      <c r="K29" s="70">
        <f>SUM(K26:K28)</f>
        <v>0</v>
      </c>
      <c r="L29" s="71"/>
      <c r="M29" s="36"/>
    </row>
    <row r="30" spans="1:13" s="100" customFormat="1">
      <c r="A30" s="102"/>
      <c r="B30" s="36"/>
      <c r="C30" s="38"/>
      <c r="D30" s="36"/>
      <c r="E30" s="70"/>
      <c r="F30" s="109">
        <v>0.4</v>
      </c>
      <c r="G30" s="117">
        <f>F30*G29</f>
        <v>0</v>
      </c>
      <c r="H30" s="36"/>
      <c r="I30" s="70"/>
      <c r="J30" s="109">
        <v>0.4</v>
      </c>
      <c r="K30" s="130">
        <f>J30*K29</f>
        <v>0</v>
      </c>
      <c r="L30" s="71"/>
      <c r="M30" s="36"/>
    </row>
    <row r="31" spans="1:13" s="100" customFormat="1" ht="19.2">
      <c r="A31" s="102">
        <v>15</v>
      </c>
      <c r="B31" s="325" t="s">
        <v>260</v>
      </c>
      <c r="C31" s="38" t="s">
        <v>257</v>
      </c>
      <c r="D31" s="36" t="s">
        <v>244</v>
      </c>
      <c r="E31" s="70"/>
      <c r="F31" s="107">
        <v>0.2</v>
      </c>
      <c r="G31" s="116">
        <f>E31*F31</f>
        <v>0</v>
      </c>
      <c r="H31" s="36" t="s">
        <v>245</v>
      </c>
      <c r="I31" s="70"/>
      <c r="J31" s="107">
        <v>0.2</v>
      </c>
      <c r="K31" s="106">
        <f>I31*J31</f>
        <v>0</v>
      </c>
      <c r="L31" s="326"/>
      <c r="M31" s="36"/>
    </row>
    <row r="32" spans="1:13" s="100" customFormat="1" ht="19.2">
      <c r="A32" s="102">
        <v>16</v>
      </c>
      <c r="B32" s="325"/>
      <c r="C32" s="38" t="s">
        <v>258</v>
      </c>
      <c r="D32" s="36" t="s">
        <v>244</v>
      </c>
      <c r="E32" s="70"/>
      <c r="F32" s="107">
        <v>0.4</v>
      </c>
      <c r="G32" s="116">
        <f>E32*F32</f>
        <v>0</v>
      </c>
      <c r="H32" s="36" t="s">
        <v>245</v>
      </c>
      <c r="I32" s="70"/>
      <c r="J32" s="107">
        <v>0.4</v>
      </c>
      <c r="K32" s="106">
        <f>I32*J32</f>
        <v>0</v>
      </c>
      <c r="L32" s="326"/>
      <c r="M32" s="36"/>
    </row>
    <row r="33" spans="1:13" s="100" customFormat="1" ht="19.2">
      <c r="A33" s="102">
        <v>17</v>
      </c>
      <c r="B33" s="325"/>
      <c r="C33" s="38" t="s">
        <v>259</v>
      </c>
      <c r="D33" s="36" t="s">
        <v>244</v>
      </c>
      <c r="E33" s="70"/>
      <c r="F33" s="107">
        <v>0.4</v>
      </c>
      <c r="G33" s="116">
        <f>E33*F33</f>
        <v>0</v>
      </c>
      <c r="H33" s="36" t="s">
        <v>245</v>
      </c>
      <c r="I33" s="70"/>
      <c r="J33" s="107">
        <v>0.4</v>
      </c>
      <c r="K33" s="106">
        <f>I33*J33</f>
        <v>0</v>
      </c>
      <c r="L33" s="326"/>
      <c r="M33" s="36"/>
    </row>
    <row r="34" spans="1:13" s="100" customFormat="1">
      <c r="A34" s="102"/>
      <c r="B34" s="36"/>
      <c r="C34" s="38"/>
      <c r="D34" s="36"/>
      <c r="E34" s="70">
        <f>SUM(E31:E33)</f>
        <v>0</v>
      </c>
      <c r="F34" s="107">
        <f>SUM(F31:F33)</f>
        <v>1</v>
      </c>
      <c r="G34" s="70">
        <f>SUM(G31:G33)</f>
        <v>0</v>
      </c>
      <c r="H34" s="36"/>
      <c r="I34" s="70">
        <f>SUM(I31:I33)</f>
        <v>0</v>
      </c>
      <c r="J34" s="107">
        <f>SUM(J31:J33)</f>
        <v>1</v>
      </c>
      <c r="K34" s="70">
        <f>SUM(K31:K33)</f>
        <v>0</v>
      </c>
      <c r="L34" s="71"/>
      <c r="M34" s="36"/>
    </row>
    <row r="35" spans="1:13" s="100" customFormat="1">
      <c r="A35" s="102"/>
      <c r="B35" s="36"/>
      <c r="C35" s="38"/>
      <c r="D35" s="36"/>
      <c r="E35" s="70"/>
      <c r="F35" s="109">
        <v>0.4</v>
      </c>
      <c r="G35" s="117">
        <f>F35*G34</f>
        <v>0</v>
      </c>
      <c r="H35" s="36"/>
      <c r="I35" s="70"/>
      <c r="J35" s="109">
        <v>0.4</v>
      </c>
      <c r="K35" s="130">
        <f>J35*K34</f>
        <v>0</v>
      </c>
      <c r="L35" s="71"/>
      <c r="M35" s="36"/>
    </row>
    <row r="36" spans="1:13" s="100" customFormat="1" ht="19.2">
      <c r="A36" s="102">
        <v>18</v>
      </c>
      <c r="B36" s="325" t="s">
        <v>261</v>
      </c>
      <c r="C36" s="38" t="s">
        <v>257</v>
      </c>
      <c r="D36" s="36" t="s">
        <v>244</v>
      </c>
      <c r="E36" s="70"/>
      <c r="F36" s="107">
        <v>0.2</v>
      </c>
      <c r="G36" s="116">
        <f>E36*F36</f>
        <v>0</v>
      </c>
      <c r="H36" s="36" t="s">
        <v>245</v>
      </c>
      <c r="I36" s="70"/>
      <c r="J36" s="107">
        <v>0.2</v>
      </c>
      <c r="K36" s="116">
        <f>I36*J36</f>
        <v>0</v>
      </c>
      <c r="L36" s="326"/>
      <c r="M36" s="325"/>
    </row>
    <row r="37" spans="1:13" s="100" customFormat="1" ht="19.2">
      <c r="A37" s="102">
        <v>19</v>
      </c>
      <c r="B37" s="325"/>
      <c r="C37" s="38" t="s">
        <v>258</v>
      </c>
      <c r="D37" s="36" t="s">
        <v>244</v>
      </c>
      <c r="E37" s="70"/>
      <c r="F37" s="107">
        <v>0.4</v>
      </c>
      <c r="G37" s="116">
        <f>E37*F37</f>
        <v>0</v>
      </c>
      <c r="H37" s="36" t="s">
        <v>245</v>
      </c>
      <c r="I37" s="70"/>
      <c r="J37" s="107">
        <v>0.4</v>
      </c>
      <c r="K37" s="116">
        <f>I37*J37</f>
        <v>0</v>
      </c>
      <c r="L37" s="326"/>
      <c r="M37" s="325"/>
    </row>
    <row r="38" spans="1:13" s="100" customFormat="1" ht="19.2">
      <c r="A38" s="102">
        <v>20</v>
      </c>
      <c r="B38" s="325"/>
      <c r="C38" s="38" t="s">
        <v>259</v>
      </c>
      <c r="D38" s="36" t="s">
        <v>244</v>
      </c>
      <c r="E38" s="70"/>
      <c r="F38" s="107">
        <v>0.4</v>
      </c>
      <c r="G38" s="116">
        <f>E38*F38</f>
        <v>0</v>
      </c>
      <c r="H38" s="36" t="s">
        <v>245</v>
      </c>
      <c r="I38" s="70"/>
      <c r="J38" s="107">
        <v>0.4</v>
      </c>
      <c r="K38" s="116">
        <f>I38*J38</f>
        <v>0</v>
      </c>
      <c r="L38" s="326"/>
      <c r="M38" s="325"/>
    </row>
    <row r="39" spans="1:13" s="100" customFormat="1">
      <c r="A39" s="108"/>
      <c r="B39" s="118"/>
      <c r="C39" s="119"/>
      <c r="D39" s="118"/>
      <c r="E39" s="70">
        <f>SUM(E36:E38)</f>
        <v>0</v>
      </c>
      <c r="F39" s="107">
        <f>SUM(F36:F38)</f>
        <v>1</v>
      </c>
      <c r="G39" s="70">
        <f>SUM(G36:G38)</f>
        <v>0</v>
      </c>
      <c r="H39" s="110"/>
      <c r="I39" s="70">
        <f>SUM(I36:I38)</f>
        <v>0</v>
      </c>
      <c r="J39" s="107">
        <f>SUM(J36:J38)</f>
        <v>1</v>
      </c>
      <c r="K39" s="70">
        <f>SUM(K36:K38)</f>
        <v>0</v>
      </c>
      <c r="L39" s="71"/>
      <c r="M39" s="36"/>
    </row>
    <row r="40" spans="1:13" s="100" customFormat="1">
      <c r="A40" s="108"/>
      <c r="B40" s="118"/>
      <c r="C40" s="119"/>
      <c r="D40" s="118"/>
      <c r="E40" s="120"/>
      <c r="F40" s="121">
        <v>0.2</v>
      </c>
      <c r="G40" s="122">
        <f>F40*G39</f>
        <v>0</v>
      </c>
      <c r="H40" s="110"/>
      <c r="I40" s="120"/>
      <c r="J40" s="131">
        <v>0.2</v>
      </c>
      <c r="K40" s="132">
        <f>K39*J40</f>
        <v>0</v>
      </c>
      <c r="L40" s="71"/>
      <c r="M40" s="36"/>
    </row>
    <row r="41" spans="1:13" s="100" customFormat="1">
      <c r="A41" s="335" t="s">
        <v>262</v>
      </c>
      <c r="B41" s="336"/>
      <c r="C41" s="336"/>
      <c r="D41" s="336"/>
      <c r="E41" s="336"/>
      <c r="F41" s="337"/>
      <c r="G41" s="123">
        <f>G40+G35+G30</f>
        <v>0</v>
      </c>
      <c r="H41" s="335" t="s">
        <v>263</v>
      </c>
      <c r="I41" s="336"/>
      <c r="J41" s="337"/>
      <c r="K41" s="123">
        <f>K40+K35+K30</f>
        <v>0</v>
      </c>
      <c r="L41" s="102"/>
      <c r="M41" s="102"/>
    </row>
    <row r="42" spans="1:13" s="100" customFormat="1">
      <c r="A42" s="328">
        <v>0.5</v>
      </c>
      <c r="B42" s="327"/>
      <c r="C42" s="327"/>
      <c r="D42" s="327"/>
      <c r="E42" s="327"/>
      <c r="F42" s="327"/>
      <c r="G42" s="327"/>
      <c r="H42" s="328">
        <v>0.5</v>
      </c>
      <c r="I42" s="327"/>
      <c r="J42" s="327"/>
      <c r="K42" s="327"/>
      <c r="L42" s="101"/>
      <c r="M42" s="101"/>
    </row>
    <row r="43" spans="1:13" s="100" customFormat="1">
      <c r="A43" s="327" t="s">
        <v>264</v>
      </c>
      <c r="B43" s="327"/>
      <c r="C43" s="327"/>
      <c r="D43" s="327"/>
      <c r="E43" s="327"/>
      <c r="F43" s="327"/>
      <c r="G43" s="104">
        <f>G41*A42</f>
        <v>0</v>
      </c>
      <c r="H43" s="327" t="s">
        <v>254</v>
      </c>
      <c r="I43" s="327"/>
      <c r="J43" s="327"/>
      <c r="K43" s="104">
        <f>K41*H42</f>
        <v>0</v>
      </c>
      <c r="L43" s="101"/>
      <c r="M43" s="101"/>
    </row>
    <row r="44" spans="1:13" s="100" customFormat="1">
      <c r="A44" s="328" t="s">
        <v>265</v>
      </c>
      <c r="B44" s="328"/>
      <c r="C44" s="328"/>
      <c r="D44" s="328"/>
      <c r="E44" s="328"/>
      <c r="F44" s="328"/>
      <c r="G44" s="328"/>
      <c r="H44" s="328"/>
      <c r="I44" s="328"/>
      <c r="J44" s="328"/>
      <c r="K44" s="133">
        <f>K43+G43</f>
        <v>0</v>
      </c>
      <c r="L44" s="101"/>
      <c r="M44" s="101"/>
    </row>
    <row r="45" spans="1:13" s="100" customFormat="1">
      <c r="A45" s="101"/>
      <c r="B45" s="101"/>
      <c r="C45" s="101"/>
      <c r="D45" s="101"/>
      <c r="E45" s="101"/>
      <c r="F45" s="103"/>
      <c r="G45" s="104"/>
      <c r="H45" s="101"/>
      <c r="I45" s="101"/>
      <c r="J45" s="101"/>
      <c r="K45" s="104"/>
      <c r="L45" s="101"/>
      <c r="M45" s="101"/>
    </row>
    <row r="46" spans="1:13" s="100" customFormat="1">
      <c r="A46" s="101"/>
      <c r="B46" s="101"/>
      <c r="C46" s="101"/>
      <c r="D46" s="101"/>
      <c r="E46" s="101"/>
      <c r="F46" s="103"/>
      <c r="G46" s="104"/>
      <c r="H46" s="101"/>
      <c r="I46" s="101"/>
      <c r="J46" s="101"/>
      <c r="K46" s="104"/>
      <c r="L46" s="101"/>
      <c r="M46" s="101"/>
    </row>
    <row r="47" spans="1:13" s="100" customFormat="1">
      <c r="A47" s="101"/>
      <c r="B47" s="101"/>
      <c r="C47" s="101"/>
      <c r="D47" s="101"/>
      <c r="E47" s="101"/>
      <c r="F47" s="103"/>
      <c r="G47" s="104"/>
      <c r="H47" s="101"/>
      <c r="I47" s="101"/>
      <c r="J47" s="101"/>
      <c r="K47" s="104"/>
      <c r="L47" s="101"/>
      <c r="M47" s="101"/>
    </row>
    <row r="48" spans="1:13" s="100" customFormat="1">
      <c r="A48" s="101"/>
      <c r="B48" s="101"/>
      <c r="C48" s="101"/>
      <c r="D48" s="101"/>
      <c r="E48" s="101"/>
      <c r="F48" s="103"/>
      <c r="G48" s="104"/>
      <c r="H48" s="101"/>
      <c r="I48" s="101"/>
      <c r="J48" s="101"/>
      <c r="K48" s="104"/>
      <c r="L48" s="101"/>
      <c r="M48" s="101"/>
    </row>
    <row r="49" s="101" customFormat="1"/>
    <row r="50" s="101" customFormat="1"/>
    <row r="51" s="101" customFormat="1"/>
    <row r="52" s="101" customFormat="1"/>
    <row r="53" s="101" customFormat="1"/>
    <row r="54" s="101" customFormat="1"/>
    <row r="55" s="101" customFormat="1"/>
    <row r="56" s="101" customFormat="1"/>
    <row r="57" s="101" customFormat="1"/>
    <row r="58" s="101" customFormat="1"/>
    <row r="59" s="101" customFormat="1"/>
    <row r="60" s="101" customFormat="1"/>
    <row r="61" s="101" customFormat="1"/>
    <row r="62" s="101" customFormat="1"/>
    <row r="63" s="101" customFormat="1"/>
    <row r="64" s="101" customFormat="1"/>
    <row r="65" s="101" customFormat="1"/>
    <row r="66" s="101" customFormat="1"/>
    <row r="67" s="101" customFormat="1"/>
    <row r="68" s="101" customFormat="1"/>
    <row r="69" s="101" customFormat="1"/>
    <row r="70" s="101" customFormat="1"/>
    <row r="71" s="101" customFormat="1"/>
    <row r="72" s="101" customFormat="1"/>
    <row r="73" s="101" customFormat="1"/>
    <row r="74" s="101" customFormat="1"/>
    <row r="75" s="101" customFormat="1"/>
    <row r="76" s="101" customFormat="1"/>
    <row r="77" s="101" customFormat="1"/>
    <row r="78" s="101" customFormat="1"/>
    <row r="79" s="101" customFormat="1"/>
    <row r="80" s="101" customFormat="1"/>
    <row r="81" s="101" customFormat="1"/>
    <row r="82" s="101" customFormat="1"/>
    <row r="83" s="101" customFormat="1"/>
    <row r="84" s="101" customFormat="1"/>
    <row r="85" s="101" customFormat="1"/>
    <row r="86" s="101" customFormat="1"/>
    <row r="87" s="101" customFormat="1"/>
    <row r="88" s="101" customFormat="1"/>
    <row r="89" s="101" customFormat="1"/>
    <row r="90" s="101" customFormat="1"/>
    <row r="91" s="101" customFormat="1"/>
    <row r="92" s="101" customFormat="1"/>
    <row r="93" s="101" customFormat="1"/>
    <row r="94" s="101" customFormat="1"/>
    <row r="95" s="101" customFormat="1"/>
    <row r="96" s="101" customFormat="1"/>
    <row r="97" s="101" customFormat="1"/>
    <row r="98" s="101" customFormat="1"/>
    <row r="99" s="101" customFormat="1"/>
    <row r="100" s="101" customFormat="1"/>
    <row r="101" s="101" customFormat="1"/>
    <row r="102" s="101" customFormat="1"/>
    <row r="103" s="101" customFormat="1"/>
    <row r="104" s="101" customFormat="1"/>
    <row r="105" s="101" customFormat="1"/>
    <row r="106" s="101" customFormat="1"/>
    <row r="107" s="101" customFormat="1"/>
    <row r="108" s="101" customFormat="1"/>
    <row r="109" s="101" customFormat="1"/>
    <row r="110" s="101" customFormat="1"/>
    <row r="111" s="101" customFormat="1"/>
    <row r="112" s="101" customFormat="1"/>
    <row r="113" s="101" customFormat="1"/>
    <row r="114" s="101" customFormat="1"/>
    <row r="115" s="101" customFormat="1"/>
    <row r="116" s="101" customFormat="1"/>
    <row r="117" s="101" customFormat="1"/>
    <row r="118" s="101" customFormat="1"/>
    <row r="119" s="101" customFormat="1"/>
    <row r="120" s="101" customFormat="1"/>
    <row r="121" s="101" customFormat="1"/>
    <row r="122" s="101" customFormat="1"/>
  </sheetData>
  <mergeCells count="46">
    <mergeCell ref="A1:M1"/>
    <mergeCell ref="D2:E2"/>
    <mergeCell ref="H2:I2"/>
    <mergeCell ref="A7:D7"/>
    <mergeCell ref="A8:E8"/>
    <mergeCell ref="H8:I8"/>
    <mergeCell ref="K2:K3"/>
    <mergeCell ref="L2:L3"/>
    <mergeCell ref="L4:L6"/>
    <mergeCell ref="M2:M3"/>
    <mergeCell ref="A12:D12"/>
    <mergeCell ref="A13:E13"/>
    <mergeCell ref="H13:I13"/>
    <mergeCell ref="A15:E15"/>
    <mergeCell ref="A19:D19"/>
    <mergeCell ref="A41:F41"/>
    <mergeCell ref="H41:J41"/>
    <mergeCell ref="A42:G42"/>
    <mergeCell ref="H42:K42"/>
    <mergeCell ref="A20:E20"/>
    <mergeCell ref="B23:F23"/>
    <mergeCell ref="H23:J23"/>
    <mergeCell ref="A24:F24"/>
    <mergeCell ref="H24:J24"/>
    <mergeCell ref="A43:F43"/>
    <mergeCell ref="H43:J43"/>
    <mergeCell ref="A44:J44"/>
    <mergeCell ref="A2:A3"/>
    <mergeCell ref="B2:B3"/>
    <mergeCell ref="B4:B6"/>
    <mergeCell ref="B9:B11"/>
    <mergeCell ref="B16:B18"/>
    <mergeCell ref="B26:B28"/>
    <mergeCell ref="B31:B33"/>
    <mergeCell ref="B36:B38"/>
    <mergeCell ref="C2:C3"/>
    <mergeCell ref="F2:F3"/>
    <mergeCell ref="G2:G3"/>
    <mergeCell ref="J2:J3"/>
    <mergeCell ref="A25:J25"/>
    <mergeCell ref="M36:M38"/>
    <mergeCell ref="L9:L11"/>
    <mergeCell ref="L16:L18"/>
    <mergeCell ref="L26:L28"/>
    <mergeCell ref="L31:L33"/>
    <mergeCell ref="L36:L38"/>
  </mergeCells>
  <phoneticPr fontId="53" type="noConversion"/>
  <pageMargins left="0.75" right="0.75" top="1" bottom="1" header="0.5" footer="0.5"/>
  <pageSetup paperSize="9" scale="5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69"/>
  <sheetViews>
    <sheetView tabSelected="1" zoomScale="90" zoomScaleNormal="90" workbookViewId="0">
      <selection activeCell="G67" sqref="G67"/>
    </sheetView>
  </sheetViews>
  <sheetFormatPr defaultColWidth="8.77734375" defaultRowHeight="14.4"/>
  <cols>
    <col min="1" max="1" width="8.77734375" style="72"/>
    <col min="2" max="2" width="15.6640625" style="72" customWidth="1"/>
    <col min="3" max="3" width="13.6640625" style="72" customWidth="1"/>
    <col min="4" max="4" width="8.77734375" style="72"/>
    <col min="5" max="5" width="16.88671875" style="72" customWidth="1"/>
    <col min="6" max="7" width="8.77734375" style="72"/>
    <col min="8" max="8" width="21.88671875" style="72" customWidth="1"/>
    <col min="9" max="9" width="18.6640625" style="72" customWidth="1"/>
    <col min="10" max="16384" width="8.77734375" style="72"/>
  </cols>
  <sheetData>
    <row r="1" spans="1:9" ht="30.6">
      <c r="A1" s="355" t="s">
        <v>266</v>
      </c>
      <c r="B1" s="356"/>
      <c r="C1" s="356"/>
      <c r="D1" s="356"/>
      <c r="E1" s="356"/>
      <c r="F1" s="356"/>
      <c r="G1" s="357"/>
      <c r="H1" s="357"/>
      <c r="I1" s="358"/>
    </row>
    <row r="2" spans="1:9" ht="19.2">
      <c r="A2" s="359" t="s">
        <v>233</v>
      </c>
      <c r="B2" s="361" t="s">
        <v>267</v>
      </c>
      <c r="C2" s="361" t="s">
        <v>268</v>
      </c>
      <c r="D2" s="361" t="s">
        <v>269</v>
      </c>
      <c r="E2" s="361" t="s">
        <v>270</v>
      </c>
      <c r="F2" s="73" t="s">
        <v>241</v>
      </c>
      <c r="G2" s="364" t="s">
        <v>271</v>
      </c>
      <c r="H2" s="366" t="s">
        <v>272</v>
      </c>
      <c r="I2" s="350" t="s">
        <v>273</v>
      </c>
    </row>
    <row r="3" spans="1:9" ht="19.2">
      <c r="A3" s="360"/>
      <c r="B3" s="362"/>
      <c r="C3" s="362"/>
      <c r="D3" s="362"/>
      <c r="E3" s="362"/>
      <c r="F3" s="75" t="s">
        <v>271</v>
      </c>
      <c r="G3" s="365"/>
      <c r="H3" s="362"/>
      <c r="I3" s="351"/>
    </row>
    <row r="4" spans="1:9" ht="28.8">
      <c r="A4" s="74">
        <v>1</v>
      </c>
      <c r="B4" s="76" t="s">
        <v>274</v>
      </c>
      <c r="C4" s="77" t="s">
        <v>275</v>
      </c>
      <c r="D4" s="78" t="s">
        <v>276</v>
      </c>
      <c r="E4" s="79" t="s">
        <v>277</v>
      </c>
      <c r="F4" s="80"/>
      <c r="G4" s="81" t="s">
        <v>278</v>
      </c>
      <c r="H4" s="82"/>
      <c r="I4" s="89"/>
    </row>
    <row r="5" spans="1:9" ht="28.8">
      <c r="A5" s="74">
        <v>2</v>
      </c>
      <c r="B5" s="352" t="s">
        <v>279</v>
      </c>
      <c r="C5" s="363" t="s">
        <v>280</v>
      </c>
      <c r="D5" s="78" t="s">
        <v>276</v>
      </c>
      <c r="E5" s="79" t="s">
        <v>281</v>
      </c>
      <c r="F5" s="80"/>
      <c r="G5" s="81" t="s">
        <v>278</v>
      </c>
      <c r="H5" s="367"/>
      <c r="I5" s="90"/>
    </row>
    <row r="6" spans="1:9" ht="28.8">
      <c r="A6" s="74">
        <v>3</v>
      </c>
      <c r="B6" s="362"/>
      <c r="C6" s="363" t="s">
        <v>280</v>
      </c>
      <c r="D6" s="78" t="s">
        <v>276</v>
      </c>
      <c r="E6" s="79" t="s">
        <v>282</v>
      </c>
      <c r="F6" s="80"/>
      <c r="G6" s="81" t="s">
        <v>278</v>
      </c>
      <c r="H6" s="367"/>
      <c r="I6" s="90"/>
    </row>
    <row r="7" spans="1:9" ht="28.8">
      <c r="A7" s="74">
        <v>4</v>
      </c>
      <c r="B7" s="362"/>
      <c r="C7" s="363" t="s">
        <v>280</v>
      </c>
      <c r="D7" s="78" t="s">
        <v>276</v>
      </c>
      <c r="E7" s="79" t="s">
        <v>283</v>
      </c>
      <c r="F7" s="80"/>
      <c r="G7" s="81" t="s">
        <v>278</v>
      </c>
      <c r="H7" s="367"/>
      <c r="I7" s="90"/>
    </row>
    <row r="8" spans="1:9" ht="28.8">
      <c r="A8" s="74">
        <v>5</v>
      </c>
      <c r="B8" s="362"/>
      <c r="C8" s="363" t="s">
        <v>280</v>
      </c>
      <c r="D8" s="78" t="s">
        <v>276</v>
      </c>
      <c r="E8" s="79" t="s">
        <v>284</v>
      </c>
      <c r="F8" s="80"/>
      <c r="G8" s="81" t="s">
        <v>278</v>
      </c>
      <c r="H8" s="367"/>
      <c r="I8" s="90"/>
    </row>
    <row r="9" spans="1:9" ht="30.9" customHeight="1">
      <c r="A9" s="74">
        <v>6</v>
      </c>
      <c r="B9" s="352" t="s">
        <v>285</v>
      </c>
      <c r="C9" s="363" t="s">
        <v>286</v>
      </c>
      <c r="D9" s="78" t="s">
        <v>276</v>
      </c>
      <c r="E9" s="79" t="s">
        <v>287</v>
      </c>
      <c r="F9" s="80"/>
      <c r="G9" s="81" t="s">
        <v>288</v>
      </c>
      <c r="H9" s="367"/>
      <c r="I9" s="90"/>
    </row>
    <row r="10" spans="1:9" ht="30.9" customHeight="1">
      <c r="A10" s="74">
        <v>7</v>
      </c>
      <c r="B10" s="362"/>
      <c r="C10" s="363" t="s">
        <v>286</v>
      </c>
      <c r="D10" s="78" t="s">
        <v>276</v>
      </c>
      <c r="E10" s="79" t="s">
        <v>289</v>
      </c>
      <c r="F10" s="80"/>
      <c r="G10" s="81" t="s">
        <v>288</v>
      </c>
      <c r="H10" s="367"/>
      <c r="I10" s="90"/>
    </row>
    <row r="11" spans="1:9" ht="30.9" customHeight="1">
      <c r="A11" s="74">
        <v>8</v>
      </c>
      <c r="B11" s="362"/>
      <c r="C11" s="363" t="s">
        <v>286</v>
      </c>
      <c r="D11" s="78" t="s">
        <v>276</v>
      </c>
      <c r="E11" s="79" t="s">
        <v>290</v>
      </c>
      <c r="F11" s="80"/>
      <c r="G11" s="81" t="s">
        <v>288</v>
      </c>
      <c r="H11" s="367"/>
      <c r="I11" s="90"/>
    </row>
    <row r="12" spans="1:9" ht="30.9" customHeight="1">
      <c r="A12" s="74">
        <v>9</v>
      </c>
      <c r="B12" s="362"/>
      <c r="C12" s="363" t="s">
        <v>286</v>
      </c>
      <c r="D12" s="78" t="s">
        <v>276</v>
      </c>
      <c r="E12" s="79" t="s">
        <v>291</v>
      </c>
      <c r="F12" s="80"/>
      <c r="G12" s="81" t="s">
        <v>288</v>
      </c>
      <c r="H12" s="367"/>
      <c r="I12" s="90"/>
    </row>
    <row r="13" spans="1:9" ht="30.9" customHeight="1">
      <c r="A13" s="74">
        <v>10</v>
      </c>
      <c r="B13" s="362"/>
      <c r="C13" s="363" t="s">
        <v>286</v>
      </c>
      <c r="D13" s="78" t="s">
        <v>276</v>
      </c>
      <c r="E13" s="79" t="s">
        <v>292</v>
      </c>
      <c r="F13" s="80"/>
      <c r="G13" s="81" t="s">
        <v>288</v>
      </c>
      <c r="H13" s="367"/>
      <c r="I13" s="90"/>
    </row>
    <row r="14" spans="1:9" ht="30.9" customHeight="1">
      <c r="A14" s="74">
        <v>11</v>
      </c>
      <c r="B14" s="362"/>
      <c r="C14" s="363" t="s">
        <v>293</v>
      </c>
      <c r="D14" s="78" t="s">
        <v>276</v>
      </c>
      <c r="E14" s="79" t="s">
        <v>287</v>
      </c>
      <c r="F14" s="80"/>
      <c r="G14" s="81" t="s">
        <v>288</v>
      </c>
      <c r="H14" s="367"/>
      <c r="I14" s="90"/>
    </row>
    <row r="15" spans="1:9" ht="30.9" customHeight="1">
      <c r="A15" s="74">
        <v>12</v>
      </c>
      <c r="B15" s="362"/>
      <c r="C15" s="363" t="s">
        <v>293</v>
      </c>
      <c r="D15" s="78" t="s">
        <v>276</v>
      </c>
      <c r="E15" s="79" t="s">
        <v>289</v>
      </c>
      <c r="F15" s="80"/>
      <c r="G15" s="81" t="s">
        <v>288</v>
      </c>
      <c r="H15" s="367"/>
      <c r="I15" s="90"/>
    </row>
    <row r="16" spans="1:9" ht="30.9" customHeight="1">
      <c r="A16" s="74">
        <v>13</v>
      </c>
      <c r="B16" s="362"/>
      <c r="C16" s="363" t="s">
        <v>293</v>
      </c>
      <c r="D16" s="78" t="s">
        <v>276</v>
      </c>
      <c r="E16" s="79" t="s">
        <v>290</v>
      </c>
      <c r="F16" s="80"/>
      <c r="G16" s="81" t="s">
        <v>288</v>
      </c>
      <c r="H16" s="367"/>
      <c r="I16" s="91"/>
    </row>
    <row r="17" spans="1:9" ht="30.9" customHeight="1">
      <c r="A17" s="74">
        <v>14</v>
      </c>
      <c r="B17" s="362"/>
      <c r="C17" s="363" t="s">
        <v>293</v>
      </c>
      <c r="D17" s="78" t="s">
        <v>276</v>
      </c>
      <c r="E17" s="79" t="s">
        <v>291</v>
      </c>
      <c r="F17" s="80"/>
      <c r="G17" s="81" t="s">
        <v>288</v>
      </c>
      <c r="H17" s="367"/>
      <c r="I17" s="91"/>
    </row>
    <row r="18" spans="1:9" ht="30.9" customHeight="1">
      <c r="A18" s="74">
        <v>15</v>
      </c>
      <c r="B18" s="362"/>
      <c r="C18" s="363" t="s">
        <v>293</v>
      </c>
      <c r="D18" s="78" t="s">
        <v>276</v>
      </c>
      <c r="E18" s="79" t="s">
        <v>292</v>
      </c>
      <c r="F18" s="80"/>
      <c r="G18" s="81" t="s">
        <v>288</v>
      </c>
      <c r="H18" s="367"/>
      <c r="I18" s="92"/>
    </row>
    <row r="19" spans="1:9" ht="28.8">
      <c r="A19" s="74">
        <v>16</v>
      </c>
      <c r="B19" s="83" t="s">
        <v>294</v>
      </c>
      <c r="C19" s="77" t="s">
        <v>295</v>
      </c>
      <c r="D19" s="78" t="s">
        <v>276</v>
      </c>
      <c r="E19" s="79" t="s">
        <v>292</v>
      </c>
      <c r="F19" s="80"/>
      <c r="G19" s="81" t="s">
        <v>278</v>
      </c>
      <c r="H19" s="82"/>
      <c r="I19" s="92"/>
    </row>
    <row r="20" spans="1:9" ht="28.8">
      <c r="A20" s="74">
        <v>17</v>
      </c>
      <c r="B20" s="83" t="s">
        <v>294</v>
      </c>
      <c r="C20" s="77" t="s">
        <v>296</v>
      </c>
      <c r="D20" s="78" t="s">
        <v>276</v>
      </c>
      <c r="E20" s="79" t="s">
        <v>292</v>
      </c>
      <c r="F20" s="80"/>
      <c r="G20" s="81" t="s">
        <v>278</v>
      </c>
      <c r="H20" s="82"/>
      <c r="I20" s="92"/>
    </row>
    <row r="21" spans="1:9" ht="56.1" customHeight="1">
      <c r="A21" s="74">
        <v>18</v>
      </c>
      <c r="B21" s="354" t="s">
        <v>297</v>
      </c>
      <c r="C21" s="353" t="s">
        <v>298</v>
      </c>
      <c r="D21" s="78" t="s">
        <v>276</v>
      </c>
      <c r="E21" s="84" t="s">
        <v>299</v>
      </c>
      <c r="F21" s="80"/>
      <c r="G21" s="81" t="s">
        <v>278</v>
      </c>
      <c r="H21" s="352"/>
      <c r="I21" s="349" t="s">
        <v>300</v>
      </c>
    </row>
    <row r="22" spans="1:9" ht="56.1" customHeight="1">
      <c r="A22" s="74">
        <v>19</v>
      </c>
      <c r="B22" s="354"/>
      <c r="C22" s="353" t="s">
        <v>298</v>
      </c>
      <c r="D22" s="78" t="s">
        <v>276</v>
      </c>
      <c r="E22" s="84" t="s">
        <v>301</v>
      </c>
      <c r="F22" s="80"/>
      <c r="G22" s="81" t="s">
        <v>278</v>
      </c>
      <c r="H22" s="352"/>
      <c r="I22" s="349"/>
    </row>
    <row r="23" spans="1:9" ht="56.1" customHeight="1">
      <c r="A23" s="74">
        <v>20</v>
      </c>
      <c r="B23" s="354"/>
      <c r="C23" s="353" t="s">
        <v>298</v>
      </c>
      <c r="D23" s="78" t="s">
        <v>276</v>
      </c>
      <c r="E23" s="84" t="s">
        <v>302</v>
      </c>
      <c r="F23" s="80"/>
      <c r="G23" s="81" t="s">
        <v>278</v>
      </c>
      <c r="H23" s="352"/>
      <c r="I23" s="349"/>
    </row>
    <row r="24" spans="1:9" ht="56.1" customHeight="1">
      <c r="A24" s="74">
        <v>21</v>
      </c>
      <c r="B24" s="354"/>
      <c r="C24" s="353" t="s">
        <v>298</v>
      </c>
      <c r="D24" s="78" t="s">
        <v>276</v>
      </c>
      <c r="E24" s="84" t="s">
        <v>303</v>
      </c>
      <c r="F24" s="80"/>
      <c r="G24" s="81" t="s">
        <v>278</v>
      </c>
      <c r="H24" s="352"/>
      <c r="I24" s="349"/>
    </row>
    <row r="25" spans="1:9" ht="41.1" customHeight="1">
      <c r="A25" s="74">
        <v>22</v>
      </c>
      <c r="B25" s="352" t="s">
        <v>304</v>
      </c>
      <c r="C25" s="353" t="s">
        <v>305</v>
      </c>
      <c r="D25" s="78" t="s">
        <v>276</v>
      </c>
      <c r="E25" s="85" t="s">
        <v>306</v>
      </c>
      <c r="F25" s="80"/>
      <c r="G25" s="81" t="s">
        <v>278</v>
      </c>
      <c r="H25" s="352"/>
      <c r="I25" s="349" t="s">
        <v>307</v>
      </c>
    </row>
    <row r="26" spans="1:9" ht="41.1" customHeight="1">
      <c r="A26" s="74">
        <v>23</v>
      </c>
      <c r="B26" s="352"/>
      <c r="C26" s="353" t="s">
        <v>305</v>
      </c>
      <c r="D26" s="78" t="s">
        <v>276</v>
      </c>
      <c r="E26" s="85" t="s">
        <v>308</v>
      </c>
      <c r="F26" s="80"/>
      <c r="G26" s="81" t="s">
        <v>278</v>
      </c>
      <c r="H26" s="352"/>
      <c r="I26" s="349"/>
    </row>
    <row r="27" spans="1:9" ht="41.1" customHeight="1">
      <c r="A27" s="74">
        <v>24</v>
      </c>
      <c r="B27" s="352"/>
      <c r="C27" s="353" t="s">
        <v>305</v>
      </c>
      <c r="D27" s="78" t="s">
        <v>276</v>
      </c>
      <c r="E27" s="85" t="s">
        <v>309</v>
      </c>
      <c r="F27" s="80"/>
      <c r="G27" s="81" t="s">
        <v>278</v>
      </c>
      <c r="H27" s="352"/>
      <c r="I27" s="349"/>
    </row>
    <row r="28" spans="1:9" ht="41.1" customHeight="1">
      <c r="A28" s="74">
        <v>25</v>
      </c>
      <c r="B28" s="352"/>
      <c r="C28" s="353" t="s">
        <v>305</v>
      </c>
      <c r="D28" s="78" t="s">
        <v>276</v>
      </c>
      <c r="E28" s="85" t="s">
        <v>310</v>
      </c>
      <c r="F28" s="80"/>
      <c r="G28" s="81" t="s">
        <v>278</v>
      </c>
      <c r="H28" s="352"/>
      <c r="I28" s="349"/>
    </row>
    <row r="29" spans="1:9" ht="41.1" customHeight="1">
      <c r="A29" s="74">
        <v>26</v>
      </c>
      <c r="B29" s="352"/>
      <c r="C29" s="353" t="s">
        <v>305</v>
      </c>
      <c r="D29" s="78" t="s">
        <v>276</v>
      </c>
      <c r="E29" s="85" t="s">
        <v>311</v>
      </c>
      <c r="F29" s="80"/>
      <c r="G29" s="81" t="s">
        <v>278</v>
      </c>
      <c r="H29" s="352"/>
      <c r="I29" s="349"/>
    </row>
    <row r="30" spans="1:9" ht="41.1" customHeight="1">
      <c r="A30" s="74">
        <v>27</v>
      </c>
      <c r="B30" s="352"/>
      <c r="C30" s="353" t="s">
        <v>312</v>
      </c>
      <c r="D30" s="78" t="s">
        <v>276</v>
      </c>
      <c r="E30" s="85" t="s">
        <v>313</v>
      </c>
      <c r="F30" s="80"/>
      <c r="G30" s="81" t="s">
        <v>278</v>
      </c>
      <c r="H30" s="352"/>
      <c r="I30" s="349"/>
    </row>
    <row r="31" spans="1:9" ht="41.1" customHeight="1">
      <c r="A31" s="74">
        <v>28</v>
      </c>
      <c r="B31" s="352"/>
      <c r="C31" s="353" t="s">
        <v>312</v>
      </c>
      <c r="D31" s="78" t="s">
        <v>276</v>
      </c>
      <c r="E31" s="85" t="s">
        <v>314</v>
      </c>
      <c r="F31" s="80"/>
      <c r="G31" s="81" t="s">
        <v>278</v>
      </c>
      <c r="H31" s="352"/>
      <c r="I31" s="349"/>
    </row>
    <row r="32" spans="1:9" ht="41.1" customHeight="1">
      <c r="A32" s="74">
        <v>29</v>
      </c>
      <c r="B32" s="352"/>
      <c r="C32" s="353" t="s">
        <v>312</v>
      </c>
      <c r="D32" s="78" t="s">
        <v>276</v>
      </c>
      <c r="E32" s="85" t="s">
        <v>315</v>
      </c>
      <c r="F32" s="80"/>
      <c r="G32" s="81" t="s">
        <v>278</v>
      </c>
      <c r="H32" s="352"/>
      <c r="I32" s="349"/>
    </row>
    <row r="33" spans="1:9" ht="41.1" customHeight="1">
      <c r="A33" s="74">
        <v>30</v>
      </c>
      <c r="B33" s="352"/>
      <c r="C33" s="353" t="s">
        <v>312</v>
      </c>
      <c r="D33" s="78" t="s">
        <v>276</v>
      </c>
      <c r="E33" s="85" t="s">
        <v>316</v>
      </c>
      <c r="F33" s="80"/>
      <c r="G33" s="81" t="s">
        <v>278</v>
      </c>
      <c r="H33" s="352"/>
      <c r="I33" s="349"/>
    </row>
    <row r="34" spans="1:9" ht="41.1" customHeight="1">
      <c r="A34" s="74">
        <v>31</v>
      </c>
      <c r="B34" s="352"/>
      <c r="C34" s="353" t="s">
        <v>312</v>
      </c>
      <c r="D34" s="78" t="s">
        <v>276</v>
      </c>
      <c r="E34" s="85" t="s">
        <v>317</v>
      </c>
      <c r="F34" s="80"/>
      <c r="G34" s="81" t="s">
        <v>278</v>
      </c>
      <c r="H34" s="352"/>
      <c r="I34" s="349"/>
    </row>
    <row r="35" spans="1:9" ht="38.4">
      <c r="A35" s="74">
        <v>32</v>
      </c>
      <c r="B35" s="352" t="s">
        <v>318</v>
      </c>
      <c r="C35" s="353" t="s">
        <v>319</v>
      </c>
      <c r="D35" s="78" t="s">
        <v>276</v>
      </c>
      <c r="E35" s="84" t="s">
        <v>320</v>
      </c>
      <c r="F35" s="80"/>
      <c r="G35" s="81" t="s">
        <v>278</v>
      </c>
      <c r="H35" s="352"/>
      <c r="I35" s="349" t="s">
        <v>321</v>
      </c>
    </row>
    <row r="36" spans="1:9" ht="38.4">
      <c r="A36" s="74">
        <v>33</v>
      </c>
      <c r="B36" s="352"/>
      <c r="C36" s="353" t="s">
        <v>319</v>
      </c>
      <c r="D36" s="78" t="s">
        <v>276</v>
      </c>
      <c r="E36" s="84" t="s">
        <v>322</v>
      </c>
      <c r="F36" s="80"/>
      <c r="G36" s="81" t="s">
        <v>278</v>
      </c>
      <c r="H36" s="352"/>
      <c r="I36" s="349"/>
    </row>
    <row r="37" spans="1:9" ht="38.4">
      <c r="A37" s="74">
        <v>34</v>
      </c>
      <c r="B37" s="352"/>
      <c r="C37" s="353" t="s">
        <v>319</v>
      </c>
      <c r="D37" s="78" t="s">
        <v>276</v>
      </c>
      <c r="E37" s="84" t="s">
        <v>323</v>
      </c>
      <c r="F37" s="80"/>
      <c r="G37" s="81" t="s">
        <v>278</v>
      </c>
      <c r="H37" s="352"/>
      <c r="I37" s="349"/>
    </row>
    <row r="38" spans="1:9" ht="38.4">
      <c r="A38" s="74">
        <v>35</v>
      </c>
      <c r="B38" s="352"/>
      <c r="C38" s="353" t="s">
        <v>319</v>
      </c>
      <c r="D38" s="78" t="s">
        <v>276</v>
      </c>
      <c r="E38" s="84" t="s">
        <v>324</v>
      </c>
      <c r="F38" s="80"/>
      <c r="G38" s="81" t="s">
        <v>278</v>
      </c>
      <c r="H38" s="352"/>
      <c r="I38" s="349"/>
    </row>
    <row r="39" spans="1:9" ht="38.4">
      <c r="A39" s="74">
        <v>36</v>
      </c>
      <c r="B39" s="352" t="s">
        <v>294</v>
      </c>
      <c r="C39" s="353" t="s">
        <v>325</v>
      </c>
      <c r="D39" s="78" t="s">
        <v>276</v>
      </c>
      <c r="E39" s="84" t="s">
        <v>326</v>
      </c>
      <c r="F39" s="80"/>
      <c r="G39" s="81" t="s">
        <v>278</v>
      </c>
      <c r="H39" s="352"/>
      <c r="I39" s="349" t="s">
        <v>327</v>
      </c>
    </row>
    <row r="40" spans="1:9" ht="28.8">
      <c r="A40" s="74">
        <v>37</v>
      </c>
      <c r="B40" s="352"/>
      <c r="C40" s="353" t="s">
        <v>325</v>
      </c>
      <c r="D40" s="78" t="s">
        <v>276</v>
      </c>
      <c r="E40" s="84" t="s">
        <v>328</v>
      </c>
      <c r="F40" s="80"/>
      <c r="G40" s="81" t="s">
        <v>278</v>
      </c>
      <c r="H40" s="352"/>
      <c r="I40" s="349"/>
    </row>
    <row r="41" spans="1:9" ht="41.1" customHeight="1">
      <c r="A41" s="74">
        <v>38</v>
      </c>
      <c r="B41" s="352" t="s">
        <v>329</v>
      </c>
      <c r="C41" s="353" t="s">
        <v>330</v>
      </c>
      <c r="D41" s="78" t="s">
        <v>276</v>
      </c>
      <c r="E41" s="86" t="s">
        <v>331</v>
      </c>
      <c r="F41" s="80"/>
      <c r="G41" s="81" t="s">
        <v>278</v>
      </c>
      <c r="H41" s="352"/>
      <c r="I41" s="349" t="s">
        <v>332</v>
      </c>
    </row>
    <row r="42" spans="1:9" ht="41.1" customHeight="1">
      <c r="A42" s="74">
        <v>39</v>
      </c>
      <c r="B42" s="352"/>
      <c r="C42" s="353" t="s">
        <v>330</v>
      </c>
      <c r="D42" s="78" t="s">
        <v>276</v>
      </c>
      <c r="E42" s="86" t="s">
        <v>333</v>
      </c>
      <c r="F42" s="80"/>
      <c r="G42" s="81" t="s">
        <v>278</v>
      </c>
      <c r="H42" s="352"/>
      <c r="I42" s="349"/>
    </row>
    <row r="43" spans="1:9" ht="41.1" customHeight="1">
      <c r="A43" s="74">
        <v>40</v>
      </c>
      <c r="B43" s="352"/>
      <c r="C43" s="353" t="s">
        <v>330</v>
      </c>
      <c r="D43" s="78" t="s">
        <v>276</v>
      </c>
      <c r="E43" s="86" t="s">
        <v>334</v>
      </c>
      <c r="F43" s="80"/>
      <c r="G43" s="81" t="s">
        <v>278</v>
      </c>
      <c r="H43" s="352"/>
      <c r="I43" s="349"/>
    </row>
    <row r="44" spans="1:9" ht="41.1" customHeight="1">
      <c r="A44" s="74">
        <v>41</v>
      </c>
      <c r="B44" s="352"/>
      <c r="C44" s="353" t="s">
        <v>330</v>
      </c>
      <c r="D44" s="78" t="s">
        <v>276</v>
      </c>
      <c r="E44" s="86" t="s">
        <v>335</v>
      </c>
      <c r="F44" s="80"/>
      <c r="G44" s="81" t="s">
        <v>278</v>
      </c>
      <c r="H44" s="352"/>
      <c r="I44" s="349"/>
    </row>
    <row r="45" spans="1:9" ht="41.1" customHeight="1">
      <c r="A45" s="74">
        <v>42</v>
      </c>
      <c r="B45" s="352"/>
      <c r="C45" s="353" t="s">
        <v>330</v>
      </c>
      <c r="D45" s="78" t="s">
        <v>276</v>
      </c>
      <c r="E45" s="86" t="s">
        <v>336</v>
      </c>
      <c r="F45" s="80"/>
      <c r="G45" s="81" t="s">
        <v>278</v>
      </c>
      <c r="H45" s="352"/>
      <c r="I45" s="349"/>
    </row>
    <row r="46" spans="1:9" ht="41.1" customHeight="1">
      <c r="A46" s="74">
        <v>43</v>
      </c>
      <c r="B46" s="352"/>
      <c r="C46" s="353" t="s">
        <v>330</v>
      </c>
      <c r="D46" s="78" t="s">
        <v>276</v>
      </c>
      <c r="E46" s="86" t="s">
        <v>337</v>
      </c>
      <c r="F46" s="80"/>
      <c r="G46" s="81" t="s">
        <v>278</v>
      </c>
      <c r="H46" s="352"/>
      <c r="I46" s="349"/>
    </row>
    <row r="47" spans="1:9" ht="41.1" customHeight="1">
      <c r="A47" s="74">
        <v>44</v>
      </c>
      <c r="B47" s="352" t="s">
        <v>338</v>
      </c>
      <c r="C47" s="353" t="s">
        <v>339</v>
      </c>
      <c r="D47" s="78" t="s">
        <v>276</v>
      </c>
      <c r="E47" s="86" t="s">
        <v>340</v>
      </c>
      <c r="F47" s="80"/>
      <c r="G47" s="81" t="s">
        <v>278</v>
      </c>
      <c r="H47" s="352"/>
      <c r="I47" s="349" t="s">
        <v>341</v>
      </c>
    </row>
    <row r="48" spans="1:9" ht="41.1" customHeight="1">
      <c r="A48" s="74">
        <v>45</v>
      </c>
      <c r="B48" s="352"/>
      <c r="C48" s="353" t="s">
        <v>339</v>
      </c>
      <c r="D48" s="78" t="s">
        <v>276</v>
      </c>
      <c r="E48" s="86" t="s">
        <v>342</v>
      </c>
      <c r="F48" s="80"/>
      <c r="G48" s="81" t="s">
        <v>278</v>
      </c>
      <c r="H48" s="352"/>
      <c r="I48" s="349"/>
    </row>
    <row r="49" spans="1:9" ht="41.1" customHeight="1">
      <c r="A49" s="74">
        <v>46</v>
      </c>
      <c r="B49" s="352"/>
      <c r="C49" s="353" t="s">
        <v>339</v>
      </c>
      <c r="D49" s="78" t="s">
        <v>276</v>
      </c>
      <c r="E49" s="86" t="s">
        <v>343</v>
      </c>
      <c r="F49" s="80"/>
      <c r="G49" s="81" t="s">
        <v>278</v>
      </c>
      <c r="H49" s="352"/>
      <c r="I49" s="349"/>
    </row>
    <row r="50" spans="1:9" ht="41.1" customHeight="1">
      <c r="A50" s="74">
        <v>47</v>
      </c>
      <c r="B50" s="352"/>
      <c r="C50" s="353" t="s">
        <v>339</v>
      </c>
      <c r="D50" s="78" t="s">
        <v>276</v>
      </c>
      <c r="E50" s="86" t="s">
        <v>344</v>
      </c>
      <c r="F50" s="80"/>
      <c r="G50" s="81" t="s">
        <v>278</v>
      </c>
      <c r="H50" s="352"/>
      <c r="I50" s="349"/>
    </row>
    <row r="51" spans="1:9" ht="41.1" customHeight="1">
      <c r="A51" s="74">
        <v>48</v>
      </c>
      <c r="B51" s="352"/>
      <c r="C51" s="353" t="s">
        <v>339</v>
      </c>
      <c r="D51" s="78" t="s">
        <v>276</v>
      </c>
      <c r="E51" s="86" t="s">
        <v>345</v>
      </c>
      <c r="F51" s="80"/>
      <c r="G51" s="81" t="s">
        <v>278</v>
      </c>
      <c r="H51" s="352"/>
      <c r="I51" s="349"/>
    </row>
    <row r="52" spans="1:9" ht="41.1" customHeight="1">
      <c r="A52" s="74">
        <v>49</v>
      </c>
      <c r="B52" s="352"/>
      <c r="C52" s="353" t="s">
        <v>339</v>
      </c>
      <c r="D52" s="78" t="s">
        <v>276</v>
      </c>
      <c r="E52" s="86" t="s">
        <v>346</v>
      </c>
      <c r="F52" s="80"/>
      <c r="G52" s="81" t="s">
        <v>278</v>
      </c>
      <c r="H52" s="352"/>
      <c r="I52" s="349"/>
    </row>
    <row r="53" spans="1:9" ht="41.1" customHeight="1">
      <c r="A53" s="74">
        <v>50</v>
      </c>
      <c r="B53" s="352" t="s">
        <v>338</v>
      </c>
      <c r="C53" s="353" t="s">
        <v>347</v>
      </c>
      <c r="D53" s="78" t="s">
        <v>276</v>
      </c>
      <c r="E53" s="87" t="s">
        <v>348</v>
      </c>
      <c r="F53" s="80"/>
      <c r="G53" s="81" t="s">
        <v>278</v>
      </c>
      <c r="H53" s="352"/>
      <c r="I53" s="349" t="s">
        <v>341</v>
      </c>
    </row>
    <row r="54" spans="1:9" ht="41.1" customHeight="1">
      <c r="A54" s="74">
        <v>51</v>
      </c>
      <c r="B54" s="352"/>
      <c r="C54" s="353" t="s">
        <v>347</v>
      </c>
      <c r="D54" s="78" t="s">
        <v>276</v>
      </c>
      <c r="E54" s="87" t="s">
        <v>349</v>
      </c>
      <c r="F54" s="80"/>
      <c r="G54" s="81" t="s">
        <v>278</v>
      </c>
      <c r="H54" s="352"/>
      <c r="I54" s="349"/>
    </row>
    <row r="55" spans="1:9" ht="41.1" customHeight="1">
      <c r="A55" s="74">
        <v>52</v>
      </c>
      <c r="B55" s="352"/>
      <c r="C55" s="353" t="s">
        <v>347</v>
      </c>
      <c r="D55" s="78" t="s">
        <v>276</v>
      </c>
      <c r="E55" s="84" t="s">
        <v>350</v>
      </c>
      <c r="F55" s="80"/>
      <c r="G55" s="81" t="s">
        <v>278</v>
      </c>
      <c r="H55" s="352"/>
      <c r="I55" s="349"/>
    </row>
    <row r="56" spans="1:9" ht="41.1" customHeight="1">
      <c r="A56" s="74">
        <v>53</v>
      </c>
      <c r="B56" s="352"/>
      <c r="C56" s="353" t="s">
        <v>347</v>
      </c>
      <c r="D56" s="78" t="s">
        <v>276</v>
      </c>
      <c r="E56" s="84" t="s">
        <v>351</v>
      </c>
      <c r="F56" s="80"/>
      <c r="G56" s="81" t="s">
        <v>278</v>
      </c>
      <c r="H56" s="352"/>
      <c r="I56" s="349"/>
    </row>
    <row r="57" spans="1:9" ht="41.1" customHeight="1">
      <c r="A57" s="74">
        <v>54</v>
      </c>
      <c r="B57" s="352" t="s">
        <v>352</v>
      </c>
      <c r="C57" s="353" t="s">
        <v>353</v>
      </c>
      <c r="D57" s="78" t="s">
        <v>276</v>
      </c>
      <c r="E57" s="87" t="s">
        <v>354</v>
      </c>
      <c r="F57" s="80"/>
      <c r="G57" s="81" t="s">
        <v>278</v>
      </c>
      <c r="H57" s="352"/>
      <c r="I57" s="349" t="s">
        <v>332</v>
      </c>
    </row>
    <row r="58" spans="1:9" ht="41.1" customHeight="1">
      <c r="A58" s="74">
        <v>55</v>
      </c>
      <c r="B58" s="352"/>
      <c r="C58" s="353" t="s">
        <v>353</v>
      </c>
      <c r="D58" s="78" t="s">
        <v>276</v>
      </c>
      <c r="E58" s="87" t="s">
        <v>355</v>
      </c>
      <c r="F58" s="80"/>
      <c r="G58" s="81" t="s">
        <v>278</v>
      </c>
      <c r="H58" s="352"/>
      <c r="I58" s="349"/>
    </row>
    <row r="59" spans="1:9" ht="41.1" customHeight="1">
      <c r="A59" s="74">
        <v>56</v>
      </c>
      <c r="B59" s="352"/>
      <c r="C59" s="353" t="s">
        <v>353</v>
      </c>
      <c r="D59" s="78" t="s">
        <v>276</v>
      </c>
      <c r="E59" s="87" t="s">
        <v>356</v>
      </c>
      <c r="F59" s="80"/>
      <c r="G59" s="81" t="s">
        <v>278</v>
      </c>
      <c r="H59" s="352"/>
      <c r="I59" s="349"/>
    </row>
    <row r="60" spans="1:9" ht="41.1" customHeight="1">
      <c r="A60" s="74">
        <v>57</v>
      </c>
      <c r="B60" s="352"/>
      <c r="C60" s="353" t="s">
        <v>353</v>
      </c>
      <c r="D60" s="78" t="s">
        <v>276</v>
      </c>
      <c r="E60" s="87" t="s">
        <v>357</v>
      </c>
      <c r="F60" s="80"/>
      <c r="G60" s="81" t="s">
        <v>278</v>
      </c>
      <c r="H60" s="352"/>
      <c r="I60" s="349"/>
    </row>
    <row r="61" spans="1:9" ht="41.1" customHeight="1">
      <c r="A61" s="74">
        <v>58</v>
      </c>
      <c r="B61" s="352" t="s">
        <v>304</v>
      </c>
      <c r="C61" s="353" t="s">
        <v>358</v>
      </c>
      <c r="D61" s="78" t="s">
        <v>276</v>
      </c>
      <c r="E61" s="88" t="s">
        <v>359</v>
      </c>
      <c r="F61" s="80"/>
      <c r="G61" s="81" t="s">
        <v>278</v>
      </c>
      <c r="H61" s="352"/>
      <c r="I61" s="349" t="s">
        <v>360</v>
      </c>
    </row>
    <row r="62" spans="1:9" ht="41.1" customHeight="1">
      <c r="A62" s="74">
        <v>59</v>
      </c>
      <c r="B62" s="352"/>
      <c r="C62" s="353" t="s">
        <v>358</v>
      </c>
      <c r="D62" s="78" t="s">
        <v>276</v>
      </c>
      <c r="E62" s="88" t="s">
        <v>361</v>
      </c>
      <c r="F62" s="80"/>
      <c r="G62" s="81" t="s">
        <v>278</v>
      </c>
      <c r="H62" s="352"/>
      <c r="I62" s="349"/>
    </row>
    <row r="63" spans="1:9" ht="41.1" customHeight="1">
      <c r="A63" s="74">
        <v>60</v>
      </c>
      <c r="B63" s="352"/>
      <c r="C63" s="353" t="s">
        <v>358</v>
      </c>
      <c r="D63" s="78" t="s">
        <v>276</v>
      </c>
      <c r="E63" s="88" t="s">
        <v>362</v>
      </c>
      <c r="F63" s="80"/>
      <c r="G63" s="81" t="s">
        <v>278</v>
      </c>
      <c r="H63" s="352"/>
      <c r="I63" s="349"/>
    </row>
    <row r="64" spans="1:9" ht="41.1" customHeight="1">
      <c r="A64" s="74">
        <v>61</v>
      </c>
      <c r="B64" s="352"/>
      <c r="C64" s="353" t="s">
        <v>358</v>
      </c>
      <c r="D64" s="78" t="s">
        <v>276</v>
      </c>
      <c r="E64" s="88" t="s">
        <v>363</v>
      </c>
      <c r="F64" s="80"/>
      <c r="G64" s="81" t="s">
        <v>278</v>
      </c>
      <c r="H64" s="352"/>
      <c r="I64" s="349"/>
    </row>
    <row r="65" spans="1:9" ht="41.1" customHeight="1">
      <c r="A65" s="74">
        <v>62</v>
      </c>
      <c r="B65" s="352"/>
      <c r="C65" s="353" t="s">
        <v>358</v>
      </c>
      <c r="D65" s="78" t="s">
        <v>276</v>
      </c>
      <c r="E65" s="88" t="s">
        <v>364</v>
      </c>
      <c r="F65" s="80"/>
      <c r="G65" s="81" t="s">
        <v>278</v>
      </c>
      <c r="H65" s="352"/>
      <c r="I65" s="349"/>
    </row>
    <row r="66" spans="1:9" ht="56.1" customHeight="1">
      <c r="A66" s="74">
        <v>63</v>
      </c>
      <c r="B66" s="354" t="s">
        <v>365</v>
      </c>
      <c r="C66" s="93" t="s">
        <v>366</v>
      </c>
      <c r="D66" s="78" t="s">
        <v>276</v>
      </c>
      <c r="E66" s="94" t="s">
        <v>367</v>
      </c>
      <c r="F66" s="80"/>
      <c r="G66" s="81" t="s">
        <v>278</v>
      </c>
      <c r="H66" s="95"/>
      <c r="I66" s="98" t="s">
        <v>368</v>
      </c>
    </row>
    <row r="67" spans="1:9" ht="60" customHeight="1">
      <c r="A67" s="74">
        <v>64</v>
      </c>
      <c r="B67" s="354"/>
      <c r="C67" s="96" t="s">
        <v>369</v>
      </c>
      <c r="D67" s="82" t="s">
        <v>370</v>
      </c>
      <c r="E67" s="97" t="s">
        <v>371</v>
      </c>
      <c r="F67" s="80"/>
      <c r="G67" s="81" t="s">
        <v>278</v>
      </c>
      <c r="H67" s="95"/>
      <c r="I67" s="92"/>
    </row>
    <row r="68" spans="1:9" ht="62.1" customHeight="1">
      <c r="A68" s="74">
        <v>65</v>
      </c>
      <c r="B68" s="354"/>
      <c r="C68" s="96" t="s">
        <v>372</v>
      </c>
      <c r="D68" s="82" t="s">
        <v>370</v>
      </c>
      <c r="E68" s="97" t="s">
        <v>373</v>
      </c>
      <c r="F68" s="80"/>
      <c r="G68" s="81" t="s">
        <v>374</v>
      </c>
      <c r="H68" s="95"/>
      <c r="I68" s="92"/>
    </row>
    <row r="69" spans="1:9" ht="30" customHeight="1">
      <c r="A69" s="74">
        <v>66</v>
      </c>
      <c r="B69" s="354"/>
      <c r="C69" s="96" t="s">
        <v>375</v>
      </c>
      <c r="D69" s="82" t="s">
        <v>370</v>
      </c>
      <c r="E69" s="97" t="s">
        <v>376</v>
      </c>
      <c r="F69" s="80"/>
      <c r="G69" s="81" t="s">
        <v>278</v>
      </c>
      <c r="H69" s="95"/>
      <c r="I69" s="99"/>
    </row>
  </sheetData>
  <mergeCells count="56">
    <mergeCell ref="A1:I1"/>
    <mergeCell ref="A2:A3"/>
    <mergeCell ref="B2:B3"/>
    <mergeCell ref="B5:B8"/>
    <mergeCell ref="B9:B18"/>
    <mergeCell ref="C2:C3"/>
    <mergeCell ref="C5:C8"/>
    <mergeCell ref="C9:C13"/>
    <mergeCell ref="C14:C18"/>
    <mergeCell ref="D2:D3"/>
    <mergeCell ref="E2:E3"/>
    <mergeCell ref="G2:G3"/>
    <mergeCell ref="H2:H3"/>
    <mergeCell ref="H5:H8"/>
    <mergeCell ref="H9:H13"/>
    <mergeCell ref="H14:H18"/>
    <mergeCell ref="B21:B24"/>
    <mergeCell ref="B25:B34"/>
    <mergeCell ref="B35:B38"/>
    <mergeCell ref="B39:B40"/>
    <mergeCell ref="B41:B46"/>
    <mergeCell ref="B47:B52"/>
    <mergeCell ref="B53:B56"/>
    <mergeCell ref="B57:B60"/>
    <mergeCell ref="B61:B65"/>
    <mergeCell ref="B66:B69"/>
    <mergeCell ref="C21:C24"/>
    <mergeCell ref="C25:C29"/>
    <mergeCell ref="C30:C34"/>
    <mergeCell ref="C35:C38"/>
    <mergeCell ref="C39:C40"/>
    <mergeCell ref="C41:C46"/>
    <mergeCell ref="C47:C52"/>
    <mergeCell ref="C53:C56"/>
    <mergeCell ref="C57:C60"/>
    <mergeCell ref="C61:C65"/>
    <mergeCell ref="H21:H24"/>
    <mergeCell ref="H25:H29"/>
    <mergeCell ref="H30:H34"/>
    <mergeCell ref="H35:H38"/>
    <mergeCell ref="H39:H40"/>
    <mergeCell ref="H41:H46"/>
    <mergeCell ref="H47:H52"/>
    <mergeCell ref="H53:H56"/>
    <mergeCell ref="H57:H60"/>
    <mergeCell ref="H61:H65"/>
    <mergeCell ref="I2:I3"/>
    <mergeCell ref="I21:I24"/>
    <mergeCell ref="I25:I34"/>
    <mergeCell ref="I35:I38"/>
    <mergeCell ref="I39:I40"/>
    <mergeCell ref="I41:I46"/>
    <mergeCell ref="I47:I52"/>
    <mergeCell ref="I53:I56"/>
    <mergeCell ref="I57:I60"/>
    <mergeCell ref="I61:I65"/>
  </mergeCells>
  <phoneticPr fontId="53" type="noConversion"/>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A111"/>
  <sheetViews>
    <sheetView zoomScale="115" zoomScaleNormal="115" workbookViewId="0">
      <selection activeCell="E4" sqref="E4:E32"/>
    </sheetView>
  </sheetViews>
  <sheetFormatPr defaultColWidth="8.77734375" defaultRowHeight="14.4"/>
  <cols>
    <col min="1" max="1" width="8.77734375" style="66"/>
    <col min="2" max="2" width="14.109375" style="67" customWidth="1"/>
    <col min="3" max="3" width="18.109375" style="67" customWidth="1"/>
    <col min="4" max="5" width="8.77734375" style="67"/>
    <col min="6" max="6" width="8.77734375" style="68"/>
    <col min="7" max="9" width="8.77734375" style="67"/>
    <col min="10" max="10" width="14.44140625" style="67" customWidth="1"/>
    <col min="11" max="11" width="8.77734375" style="67"/>
    <col min="12" max="16378" width="8.77734375" style="65"/>
  </cols>
  <sheetData>
    <row r="1" spans="1:11 16379:16381" s="65" customFormat="1" ht="30.6">
      <c r="A1" s="345" t="s">
        <v>232</v>
      </c>
      <c r="B1" s="345"/>
      <c r="C1" s="345"/>
      <c r="D1" s="345"/>
      <c r="E1" s="345"/>
      <c r="F1" s="346"/>
      <c r="G1" s="345"/>
      <c r="H1" s="345"/>
      <c r="I1" s="345"/>
      <c r="J1" s="345"/>
      <c r="K1" s="345"/>
      <c r="XEY1"/>
      <c r="XEZ1"/>
      <c r="XFA1"/>
    </row>
    <row r="2" spans="1:11 16379:16381" s="65" customFormat="1">
      <c r="A2" s="293" t="s">
        <v>233</v>
      </c>
      <c r="B2" s="330" t="s">
        <v>234</v>
      </c>
      <c r="C2" s="330" t="s">
        <v>235</v>
      </c>
      <c r="D2" s="330" t="s">
        <v>236</v>
      </c>
      <c r="E2" s="330"/>
      <c r="F2" s="330" t="s">
        <v>271</v>
      </c>
      <c r="G2" s="330" t="s">
        <v>236</v>
      </c>
      <c r="H2" s="330"/>
      <c r="I2" s="330" t="s">
        <v>271</v>
      </c>
      <c r="J2" s="348" t="s">
        <v>238</v>
      </c>
      <c r="K2" s="330" t="s">
        <v>239</v>
      </c>
      <c r="XEY2"/>
      <c r="XEZ2"/>
      <c r="XFA2"/>
    </row>
    <row r="3" spans="1:11 16379:16381" s="65" customFormat="1" ht="19.2">
      <c r="A3" s="293"/>
      <c r="B3" s="330"/>
      <c r="C3" s="330"/>
      <c r="D3" s="69" t="s">
        <v>240</v>
      </c>
      <c r="E3" s="69" t="s">
        <v>241</v>
      </c>
      <c r="F3" s="330"/>
      <c r="G3" s="69" t="s">
        <v>240</v>
      </c>
      <c r="H3" s="69" t="s">
        <v>241</v>
      </c>
      <c r="I3" s="330"/>
      <c r="J3" s="348"/>
      <c r="K3" s="330"/>
      <c r="XEY3"/>
      <c r="XEZ3"/>
      <c r="XFA3"/>
    </row>
    <row r="4" spans="1:11 16379:16381" s="65" customFormat="1">
      <c r="A4" s="66">
        <v>1</v>
      </c>
      <c r="B4" s="325" t="s">
        <v>377</v>
      </c>
      <c r="C4" s="38" t="s">
        <v>378</v>
      </c>
      <c r="D4" s="36" t="s">
        <v>244</v>
      </c>
      <c r="E4" s="70"/>
      <c r="F4" s="36" t="s">
        <v>379</v>
      </c>
      <c r="G4" s="36" t="s">
        <v>245</v>
      </c>
      <c r="H4" s="70"/>
      <c r="I4" s="36" t="s">
        <v>379</v>
      </c>
      <c r="J4" s="326"/>
      <c r="K4" s="36"/>
      <c r="XEY4"/>
      <c r="XEZ4"/>
      <c r="XFA4"/>
    </row>
    <row r="5" spans="1:11 16379:16381" s="65" customFormat="1">
      <c r="A5" s="66">
        <v>2</v>
      </c>
      <c r="B5" s="325"/>
      <c r="C5" s="38" t="s">
        <v>380</v>
      </c>
      <c r="D5" s="36" t="s">
        <v>244</v>
      </c>
      <c r="E5" s="70"/>
      <c r="F5" s="36" t="s">
        <v>379</v>
      </c>
      <c r="G5" s="36" t="s">
        <v>245</v>
      </c>
      <c r="H5" s="70"/>
      <c r="I5" s="36" t="s">
        <v>379</v>
      </c>
      <c r="J5" s="326"/>
      <c r="K5" s="36"/>
      <c r="XEY5"/>
      <c r="XEZ5"/>
      <c r="XFA5"/>
    </row>
    <row r="6" spans="1:11 16379:16381" s="65" customFormat="1">
      <c r="A6" s="66">
        <v>3</v>
      </c>
      <c r="B6" s="325"/>
      <c r="C6" s="38" t="s">
        <v>257</v>
      </c>
      <c r="D6" s="36" t="s">
        <v>244</v>
      </c>
      <c r="E6" s="70"/>
      <c r="F6" s="36" t="s">
        <v>379</v>
      </c>
      <c r="G6" s="36" t="s">
        <v>245</v>
      </c>
      <c r="H6" s="70"/>
      <c r="I6" s="36" t="s">
        <v>379</v>
      </c>
      <c r="J6" s="326"/>
      <c r="K6" s="36"/>
      <c r="XEY6"/>
      <c r="XEZ6"/>
      <c r="XFA6"/>
    </row>
    <row r="7" spans="1:11 16379:16381" s="65" customFormat="1">
      <c r="A7" s="66">
        <v>4</v>
      </c>
      <c r="B7" s="325"/>
      <c r="C7" s="38" t="s">
        <v>381</v>
      </c>
      <c r="D7" s="36" t="s">
        <v>244</v>
      </c>
      <c r="E7" s="70"/>
      <c r="F7" s="36" t="s">
        <v>379</v>
      </c>
      <c r="G7" s="36" t="s">
        <v>245</v>
      </c>
      <c r="H7" s="70"/>
      <c r="I7" s="36" t="s">
        <v>379</v>
      </c>
      <c r="J7" s="326"/>
      <c r="K7" s="36"/>
      <c r="XEY7"/>
      <c r="XEZ7"/>
      <c r="XFA7"/>
    </row>
    <row r="8" spans="1:11 16379:16381" s="65" customFormat="1">
      <c r="A8" s="66">
        <v>5</v>
      </c>
      <c r="B8" s="325"/>
      <c r="C8" s="38" t="s">
        <v>258</v>
      </c>
      <c r="D8" s="36" t="s">
        <v>244</v>
      </c>
      <c r="E8" s="70"/>
      <c r="F8" s="36" t="s">
        <v>379</v>
      </c>
      <c r="G8" s="36" t="s">
        <v>245</v>
      </c>
      <c r="H8" s="70"/>
      <c r="I8" s="36" t="s">
        <v>379</v>
      </c>
      <c r="J8" s="326"/>
      <c r="K8" s="36"/>
      <c r="XEY8"/>
      <c r="XEZ8"/>
      <c r="XFA8"/>
    </row>
    <row r="9" spans="1:11 16379:16381" s="65" customFormat="1">
      <c r="A9" s="66">
        <v>6</v>
      </c>
      <c r="B9" s="325"/>
      <c r="C9" s="38" t="s">
        <v>259</v>
      </c>
      <c r="D9" s="36" t="s">
        <v>244</v>
      </c>
      <c r="E9" s="70"/>
      <c r="F9" s="36" t="s">
        <v>379</v>
      </c>
      <c r="G9" s="36" t="s">
        <v>245</v>
      </c>
      <c r="H9" s="70"/>
      <c r="I9" s="36" t="s">
        <v>379</v>
      </c>
      <c r="J9" s="326"/>
      <c r="K9" s="36"/>
      <c r="XEY9"/>
      <c r="XEZ9"/>
      <c r="XFA9"/>
    </row>
    <row r="10" spans="1:11 16379:16381" s="65" customFormat="1">
      <c r="A10" s="66">
        <v>7</v>
      </c>
      <c r="B10" s="325" t="s">
        <v>382</v>
      </c>
      <c r="C10" s="38" t="s">
        <v>380</v>
      </c>
      <c r="D10" s="36" t="s">
        <v>244</v>
      </c>
      <c r="E10" s="70"/>
      <c r="F10" s="36" t="s">
        <v>379</v>
      </c>
      <c r="G10" s="36" t="s">
        <v>245</v>
      </c>
      <c r="H10" s="70"/>
      <c r="I10" s="36" t="s">
        <v>379</v>
      </c>
      <c r="J10" s="326"/>
      <c r="K10" s="36"/>
      <c r="XEY10"/>
      <c r="XEZ10"/>
      <c r="XFA10"/>
    </row>
    <row r="11" spans="1:11 16379:16381" s="65" customFormat="1">
      <c r="A11" s="66">
        <v>8</v>
      </c>
      <c r="B11" s="325"/>
      <c r="C11" s="38" t="s">
        <v>257</v>
      </c>
      <c r="D11" s="36" t="s">
        <v>244</v>
      </c>
      <c r="E11" s="70"/>
      <c r="F11" s="36" t="s">
        <v>379</v>
      </c>
      <c r="G11" s="36" t="s">
        <v>245</v>
      </c>
      <c r="H11" s="70"/>
      <c r="I11" s="36" t="s">
        <v>379</v>
      </c>
      <c r="J11" s="326"/>
      <c r="K11" s="36"/>
      <c r="XEY11"/>
      <c r="XEZ11"/>
      <c r="XFA11"/>
    </row>
    <row r="12" spans="1:11 16379:16381" s="65" customFormat="1">
      <c r="A12" s="66">
        <v>9</v>
      </c>
      <c r="B12" s="325"/>
      <c r="C12" s="38" t="s">
        <v>381</v>
      </c>
      <c r="D12" s="36" t="s">
        <v>244</v>
      </c>
      <c r="E12" s="70"/>
      <c r="F12" s="36" t="s">
        <v>379</v>
      </c>
      <c r="G12" s="36" t="s">
        <v>245</v>
      </c>
      <c r="H12" s="70"/>
      <c r="I12" s="36" t="s">
        <v>379</v>
      </c>
      <c r="J12" s="326"/>
      <c r="K12" s="36"/>
      <c r="XEY12"/>
      <c r="XEZ12"/>
      <c r="XFA12"/>
    </row>
    <row r="13" spans="1:11 16379:16381" s="65" customFormat="1">
      <c r="A13" s="66">
        <v>10</v>
      </c>
      <c r="B13" s="325"/>
      <c r="C13" s="38" t="s">
        <v>258</v>
      </c>
      <c r="D13" s="36" t="s">
        <v>244</v>
      </c>
      <c r="E13" s="70"/>
      <c r="F13" s="36" t="s">
        <v>379</v>
      </c>
      <c r="G13" s="36" t="s">
        <v>245</v>
      </c>
      <c r="H13" s="70"/>
      <c r="I13" s="36" t="s">
        <v>379</v>
      </c>
      <c r="J13" s="326"/>
      <c r="K13" s="36"/>
      <c r="XEY13"/>
      <c r="XEZ13"/>
      <c r="XFA13"/>
    </row>
    <row r="14" spans="1:11 16379:16381" s="65" customFormat="1">
      <c r="A14" s="66">
        <v>11</v>
      </c>
      <c r="B14" s="325"/>
      <c r="C14" s="38" t="s">
        <v>259</v>
      </c>
      <c r="D14" s="36" t="s">
        <v>244</v>
      </c>
      <c r="E14" s="70"/>
      <c r="F14" s="36" t="s">
        <v>379</v>
      </c>
      <c r="G14" s="36" t="s">
        <v>245</v>
      </c>
      <c r="H14" s="70"/>
      <c r="I14" s="36" t="s">
        <v>379</v>
      </c>
      <c r="J14" s="326"/>
      <c r="K14" s="36"/>
      <c r="XEY14"/>
      <c r="XEZ14"/>
      <c r="XFA14"/>
    </row>
    <row r="15" spans="1:11 16379:16381" s="65" customFormat="1">
      <c r="A15" s="66">
        <v>12</v>
      </c>
      <c r="B15" s="325" t="s">
        <v>383</v>
      </c>
      <c r="C15" s="38" t="s">
        <v>378</v>
      </c>
      <c r="D15" s="36" t="s">
        <v>244</v>
      </c>
      <c r="E15" s="70"/>
      <c r="F15" s="36" t="s">
        <v>379</v>
      </c>
      <c r="G15" s="36" t="s">
        <v>245</v>
      </c>
      <c r="H15" s="70"/>
      <c r="I15" s="36" t="s">
        <v>379</v>
      </c>
      <c r="J15" s="326"/>
      <c r="K15" s="36"/>
      <c r="XEY15"/>
      <c r="XEZ15"/>
      <c r="XFA15"/>
    </row>
    <row r="16" spans="1:11 16379:16381" s="65" customFormat="1">
      <c r="A16" s="66">
        <v>13</v>
      </c>
      <c r="B16" s="325"/>
      <c r="C16" s="38" t="s">
        <v>380</v>
      </c>
      <c r="D16" s="36" t="s">
        <v>244</v>
      </c>
      <c r="E16" s="70"/>
      <c r="F16" s="36" t="s">
        <v>379</v>
      </c>
      <c r="G16" s="36" t="s">
        <v>245</v>
      </c>
      <c r="H16" s="70"/>
      <c r="I16" s="36" t="s">
        <v>379</v>
      </c>
      <c r="J16" s="326"/>
      <c r="K16" s="36"/>
      <c r="XEY16"/>
      <c r="XEZ16"/>
      <c r="XFA16"/>
    </row>
    <row r="17" spans="1:11 16379:16381" s="65" customFormat="1">
      <c r="A17" s="66">
        <v>14</v>
      </c>
      <c r="B17" s="325"/>
      <c r="C17" s="38" t="s">
        <v>257</v>
      </c>
      <c r="D17" s="36" t="s">
        <v>244</v>
      </c>
      <c r="E17" s="70"/>
      <c r="F17" s="36" t="s">
        <v>379</v>
      </c>
      <c r="G17" s="36" t="s">
        <v>245</v>
      </c>
      <c r="H17" s="70"/>
      <c r="I17" s="36" t="s">
        <v>379</v>
      </c>
      <c r="J17" s="326"/>
      <c r="K17" s="36"/>
      <c r="XEY17"/>
      <c r="XEZ17"/>
      <c r="XFA17"/>
    </row>
    <row r="18" spans="1:11 16379:16381" s="65" customFormat="1">
      <c r="A18" s="66">
        <v>15</v>
      </c>
      <c r="B18" s="325"/>
      <c r="C18" s="38" t="s">
        <v>381</v>
      </c>
      <c r="D18" s="36" t="s">
        <v>244</v>
      </c>
      <c r="E18" s="70"/>
      <c r="F18" s="36" t="s">
        <v>379</v>
      </c>
      <c r="G18" s="36" t="s">
        <v>245</v>
      </c>
      <c r="H18" s="70"/>
      <c r="I18" s="36" t="s">
        <v>379</v>
      </c>
      <c r="J18" s="326"/>
      <c r="K18" s="36"/>
      <c r="XEY18"/>
      <c r="XEZ18"/>
      <c r="XFA18"/>
    </row>
    <row r="19" spans="1:11 16379:16381" s="65" customFormat="1">
      <c r="A19" s="66">
        <v>16</v>
      </c>
      <c r="B19" s="325"/>
      <c r="C19" s="38" t="s">
        <v>258</v>
      </c>
      <c r="D19" s="36" t="s">
        <v>244</v>
      </c>
      <c r="E19" s="70"/>
      <c r="F19" s="36" t="s">
        <v>379</v>
      </c>
      <c r="G19" s="36" t="s">
        <v>245</v>
      </c>
      <c r="H19" s="70"/>
      <c r="I19" s="36" t="s">
        <v>379</v>
      </c>
      <c r="J19" s="326"/>
      <c r="K19" s="36"/>
      <c r="XEY19"/>
      <c r="XEZ19"/>
      <c r="XFA19"/>
    </row>
    <row r="20" spans="1:11 16379:16381" s="65" customFormat="1">
      <c r="A20" s="66">
        <v>17</v>
      </c>
      <c r="B20" s="325"/>
      <c r="C20" s="38" t="s">
        <v>259</v>
      </c>
      <c r="D20" s="36" t="s">
        <v>244</v>
      </c>
      <c r="E20" s="70"/>
      <c r="F20" s="36" t="s">
        <v>379</v>
      </c>
      <c r="G20" s="36" t="s">
        <v>245</v>
      </c>
      <c r="H20" s="70"/>
      <c r="I20" s="36" t="s">
        <v>379</v>
      </c>
      <c r="J20" s="326"/>
      <c r="K20" s="36"/>
      <c r="XEY20"/>
      <c r="XEZ20"/>
      <c r="XFA20"/>
    </row>
    <row r="21" spans="1:11 16379:16381" s="65" customFormat="1">
      <c r="A21" s="66">
        <v>18</v>
      </c>
      <c r="B21" s="325" t="s">
        <v>384</v>
      </c>
      <c r="C21" s="38" t="s">
        <v>378</v>
      </c>
      <c r="D21" s="36" t="s">
        <v>244</v>
      </c>
      <c r="E21" s="70"/>
      <c r="F21" s="36" t="s">
        <v>379</v>
      </c>
      <c r="G21" s="36" t="s">
        <v>245</v>
      </c>
      <c r="H21" s="70"/>
      <c r="I21" s="36" t="s">
        <v>379</v>
      </c>
      <c r="J21" s="326"/>
      <c r="K21" s="36"/>
      <c r="XEY21"/>
      <c r="XEZ21"/>
      <c r="XFA21"/>
    </row>
    <row r="22" spans="1:11 16379:16381" s="65" customFormat="1">
      <c r="A22" s="66">
        <v>19</v>
      </c>
      <c r="B22" s="325"/>
      <c r="C22" s="38" t="s">
        <v>380</v>
      </c>
      <c r="D22" s="36" t="s">
        <v>244</v>
      </c>
      <c r="E22" s="70"/>
      <c r="F22" s="36" t="s">
        <v>379</v>
      </c>
      <c r="G22" s="36" t="s">
        <v>245</v>
      </c>
      <c r="H22" s="70"/>
      <c r="I22" s="36" t="s">
        <v>379</v>
      </c>
      <c r="J22" s="326"/>
      <c r="K22" s="36"/>
      <c r="XEY22"/>
      <c r="XEZ22"/>
      <c r="XFA22"/>
    </row>
    <row r="23" spans="1:11 16379:16381" s="65" customFormat="1">
      <c r="A23" s="66">
        <v>20</v>
      </c>
      <c r="B23" s="325"/>
      <c r="C23" s="38" t="s">
        <v>257</v>
      </c>
      <c r="D23" s="36" t="s">
        <v>244</v>
      </c>
      <c r="E23" s="70"/>
      <c r="F23" s="36" t="s">
        <v>379</v>
      </c>
      <c r="G23" s="36" t="s">
        <v>245</v>
      </c>
      <c r="H23" s="70"/>
      <c r="I23" s="36" t="s">
        <v>379</v>
      </c>
      <c r="J23" s="326"/>
      <c r="K23" s="36"/>
      <c r="XEY23"/>
      <c r="XEZ23"/>
      <c r="XFA23"/>
    </row>
    <row r="24" spans="1:11 16379:16381" s="65" customFormat="1">
      <c r="A24" s="66">
        <v>21</v>
      </c>
      <c r="B24" s="325"/>
      <c r="C24" s="38" t="s">
        <v>381</v>
      </c>
      <c r="D24" s="36" t="s">
        <v>244</v>
      </c>
      <c r="E24" s="70"/>
      <c r="F24" s="36" t="s">
        <v>379</v>
      </c>
      <c r="G24" s="36" t="s">
        <v>245</v>
      </c>
      <c r="H24" s="70"/>
      <c r="I24" s="36" t="s">
        <v>379</v>
      </c>
      <c r="J24" s="326"/>
      <c r="K24" s="36"/>
      <c r="XEY24"/>
      <c r="XEZ24"/>
      <c r="XFA24"/>
    </row>
    <row r="25" spans="1:11 16379:16381" s="65" customFormat="1">
      <c r="A25" s="66">
        <v>22</v>
      </c>
      <c r="B25" s="325"/>
      <c r="C25" s="38" t="s">
        <v>258</v>
      </c>
      <c r="D25" s="36" t="s">
        <v>244</v>
      </c>
      <c r="E25" s="70"/>
      <c r="F25" s="36" t="s">
        <v>379</v>
      </c>
      <c r="G25" s="36" t="s">
        <v>245</v>
      </c>
      <c r="H25" s="70"/>
      <c r="I25" s="36" t="s">
        <v>379</v>
      </c>
      <c r="J25" s="326"/>
      <c r="K25" s="36"/>
      <c r="XEY25"/>
      <c r="XEZ25"/>
      <c r="XFA25"/>
    </row>
    <row r="26" spans="1:11 16379:16381" s="65" customFormat="1">
      <c r="A26" s="66">
        <v>23</v>
      </c>
      <c r="B26" s="325"/>
      <c r="C26" s="38" t="s">
        <v>259</v>
      </c>
      <c r="D26" s="36" t="s">
        <v>244</v>
      </c>
      <c r="E26" s="70"/>
      <c r="F26" s="36" t="s">
        <v>379</v>
      </c>
      <c r="G26" s="36" t="s">
        <v>245</v>
      </c>
      <c r="H26" s="70"/>
      <c r="I26" s="36" t="s">
        <v>379</v>
      </c>
      <c r="J26" s="326"/>
      <c r="K26" s="36"/>
      <c r="XEY26"/>
      <c r="XEZ26"/>
      <c r="XFA26"/>
    </row>
    <row r="27" spans="1:11 16379:16381" s="65" customFormat="1">
      <c r="A27" s="66">
        <v>24</v>
      </c>
      <c r="B27" s="325" t="s">
        <v>385</v>
      </c>
      <c r="C27" s="38" t="s">
        <v>378</v>
      </c>
      <c r="D27" s="36" t="s">
        <v>244</v>
      </c>
      <c r="E27" s="70"/>
      <c r="F27" s="36" t="s">
        <v>379</v>
      </c>
      <c r="G27" s="36" t="s">
        <v>245</v>
      </c>
      <c r="H27" s="70"/>
      <c r="I27" s="36" t="s">
        <v>379</v>
      </c>
      <c r="J27" s="326"/>
      <c r="K27" s="36"/>
      <c r="XEY27"/>
      <c r="XEZ27"/>
      <c r="XFA27"/>
    </row>
    <row r="28" spans="1:11 16379:16381" s="65" customFormat="1">
      <c r="A28" s="66">
        <v>25</v>
      </c>
      <c r="B28" s="325"/>
      <c r="C28" s="38" t="s">
        <v>380</v>
      </c>
      <c r="D28" s="36" t="s">
        <v>244</v>
      </c>
      <c r="E28" s="70"/>
      <c r="F28" s="36" t="s">
        <v>379</v>
      </c>
      <c r="G28" s="36" t="s">
        <v>245</v>
      </c>
      <c r="H28" s="70"/>
      <c r="I28" s="36" t="s">
        <v>379</v>
      </c>
      <c r="J28" s="326"/>
      <c r="K28" s="36"/>
      <c r="XEY28"/>
      <c r="XEZ28"/>
      <c r="XFA28"/>
    </row>
    <row r="29" spans="1:11 16379:16381" s="65" customFormat="1">
      <c r="A29" s="66">
        <v>26</v>
      </c>
      <c r="B29" s="325"/>
      <c r="C29" s="38" t="s">
        <v>257</v>
      </c>
      <c r="D29" s="36" t="s">
        <v>244</v>
      </c>
      <c r="E29" s="70"/>
      <c r="F29" s="36" t="s">
        <v>379</v>
      </c>
      <c r="G29" s="36" t="s">
        <v>245</v>
      </c>
      <c r="H29" s="70"/>
      <c r="I29" s="36" t="s">
        <v>379</v>
      </c>
      <c r="J29" s="326"/>
      <c r="K29" s="36"/>
      <c r="XEY29"/>
      <c r="XEZ29"/>
      <c r="XFA29"/>
    </row>
    <row r="30" spans="1:11 16379:16381" s="65" customFormat="1">
      <c r="A30" s="66">
        <v>27</v>
      </c>
      <c r="B30" s="325"/>
      <c r="C30" s="38" t="s">
        <v>381</v>
      </c>
      <c r="D30" s="36" t="s">
        <v>244</v>
      </c>
      <c r="E30" s="70"/>
      <c r="F30" s="36" t="s">
        <v>379</v>
      </c>
      <c r="G30" s="36" t="s">
        <v>245</v>
      </c>
      <c r="H30" s="70"/>
      <c r="I30" s="36" t="s">
        <v>379</v>
      </c>
      <c r="J30" s="326"/>
      <c r="K30" s="36"/>
      <c r="XEY30"/>
      <c r="XEZ30"/>
      <c r="XFA30"/>
    </row>
    <row r="31" spans="1:11 16379:16381" s="65" customFormat="1">
      <c r="A31" s="66">
        <v>28</v>
      </c>
      <c r="B31" s="325"/>
      <c r="C31" s="38" t="s">
        <v>258</v>
      </c>
      <c r="D31" s="36" t="s">
        <v>244</v>
      </c>
      <c r="E31" s="70"/>
      <c r="F31" s="36" t="s">
        <v>379</v>
      </c>
      <c r="G31" s="36" t="s">
        <v>245</v>
      </c>
      <c r="H31" s="70"/>
      <c r="I31" s="36" t="s">
        <v>379</v>
      </c>
      <c r="J31" s="326"/>
      <c r="K31" s="36"/>
      <c r="XEY31"/>
      <c r="XEZ31"/>
      <c r="XFA31"/>
    </row>
    <row r="32" spans="1:11 16379:16381" s="65" customFormat="1">
      <c r="A32" s="66">
        <v>29</v>
      </c>
      <c r="B32" s="325"/>
      <c r="C32" s="38" t="s">
        <v>259</v>
      </c>
      <c r="D32" s="36" t="s">
        <v>244</v>
      </c>
      <c r="E32" s="70"/>
      <c r="F32" s="36" t="s">
        <v>379</v>
      </c>
      <c r="G32" s="36" t="s">
        <v>245</v>
      </c>
      <c r="H32" s="70"/>
      <c r="I32" s="36" t="s">
        <v>379</v>
      </c>
      <c r="J32" s="326"/>
      <c r="K32" s="36"/>
      <c r="XEY32"/>
      <c r="XEZ32"/>
      <c r="XFA32"/>
    </row>
    <row r="33" spans="1:11 16379:16381" s="65" customFormat="1">
      <c r="A33" s="67"/>
      <c r="B33" s="67"/>
      <c r="C33" s="67"/>
      <c r="D33" s="67"/>
      <c r="E33" s="67"/>
      <c r="F33" s="68"/>
      <c r="G33" s="67"/>
      <c r="H33" s="67"/>
      <c r="I33" s="67"/>
      <c r="J33" s="67"/>
      <c r="K33" s="67"/>
      <c r="XEY33"/>
      <c r="XEZ33"/>
      <c r="XFA33"/>
    </row>
    <row r="34" spans="1:11 16379:16381" s="65" customFormat="1">
      <c r="A34" s="67"/>
      <c r="B34" s="67"/>
      <c r="C34" s="67"/>
      <c r="D34" s="67"/>
      <c r="E34" s="67"/>
      <c r="F34" s="68"/>
      <c r="G34" s="67"/>
      <c r="H34" s="67"/>
      <c r="I34" s="67"/>
      <c r="J34" s="67"/>
      <c r="K34" s="67"/>
      <c r="XEY34"/>
      <c r="XEZ34"/>
      <c r="XFA34"/>
    </row>
    <row r="35" spans="1:11 16379:16381" s="65" customFormat="1">
      <c r="A35" s="67"/>
      <c r="B35" s="67"/>
      <c r="C35" s="67"/>
      <c r="D35" s="67"/>
      <c r="E35" s="67"/>
      <c r="F35" s="68"/>
      <c r="G35" s="67"/>
      <c r="H35" s="67"/>
      <c r="I35" s="67"/>
      <c r="J35" s="67"/>
      <c r="K35" s="67"/>
      <c r="XEY35"/>
      <c r="XEZ35"/>
      <c r="XFA35"/>
    </row>
    <row r="36" spans="1:11 16379:16381" s="65" customFormat="1">
      <c r="A36" s="67"/>
      <c r="B36" s="67"/>
      <c r="C36" s="67"/>
      <c r="D36" s="67"/>
      <c r="E36" s="67"/>
      <c r="F36" s="68"/>
      <c r="G36" s="67"/>
      <c r="H36" s="67"/>
      <c r="I36" s="67"/>
      <c r="J36" s="67"/>
      <c r="K36" s="67"/>
      <c r="XEY36"/>
      <c r="XEZ36"/>
      <c r="XFA36"/>
    </row>
    <row r="37" spans="1:11 16379:16381" s="65" customFormat="1">
      <c r="A37" s="67"/>
      <c r="B37" s="67"/>
      <c r="C37" s="67"/>
      <c r="D37" s="67"/>
      <c r="E37" s="67"/>
      <c r="F37" s="68"/>
      <c r="G37" s="67"/>
      <c r="H37" s="67"/>
      <c r="I37" s="67"/>
      <c r="J37" s="67"/>
      <c r="K37" s="67"/>
      <c r="XEY37"/>
      <c r="XEZ37"/>
      <c r="XFA37"/>
    </row>
    <row r="38" spans="1:11 16379:16381" s="65" customFormat="1">
      <c r="A38" s="67"/>
      <c r="B38" s="67"/>
      <c r="C38" s="67"/>
      <c r="D38" s="67"/>
      <c r="E38" s="67"/>
      <c r="F38" s="68"/>
      <c r="G38" s="67"/>
      <c r="H38" s="67"/>
      <c r="I38" s="67"/>
      <c r="J38" s="67"/>
      <c r="K38" s="67"/>
      <c r="XEY38"/>
      <c r="XEZ38"/>
      <c r="XFA38"/>
    </row>
    <row r="39" spans="1:11 16379:16381" s="65" customFormat="1">
      <c r="A39" s="67"/>
      <c r="B39" s="67"/>
      <c r="C39" s="67"/>
      <c r="D39" s="67"/>
      <c r="E39" s="67"/>
      <c r="F39" s="68"/>
      <c r="G39" s="67"/>
      <c r="H39" s="67"/>
      <c r="I39" s="67"/>
      <c r="J39" s="67"/>
      <c r="K39" s="67"/>
      <c r="XEY39"/>
      <c r="XEZ39"/>
      <c r="XFA39"/>
    </row>
    <row r="40" spans="1:11 16379:16381" s="65" customFormat="1">
      <c r="A40" s="67"/>
      <c r="B40" s="67"/>
      <c r="C40" s="67"/>
      <c r="D40" s="67"/>
      <c r="E40" s="67"/>
      <c r="F40" s="68"/>
      <c r="G40" s="67"/>
      <c r="H40" s="67"/>
      <c r="I40" s="67"/>
      <c r="J40" s="67"/>
      <c r="K40" s="67"/>
      <c r="XEY40"/>
      <c r="XEZ40"/>
      <c r="XFA40"/>
    </row>
    <row r="41" spans="1:11 16379:16381" s="65" customFormat="1">
      <c r="A41" s="67"/>
      <c r="B41" s="67"/>
      <c r="C41" s="67"/>
      <c r="D41" s="67"/>
      <c r="E41" s="67"/>
      <c r="F41" s="68"/>
      <c r="G41" s="67"/>
      <c r="H41" s="67"/>
      <c r="I41" s="67"/>
      <c r="J41" s="67"/>
      <c r="K41" s="67"/>
      <c r="XEY41"/>
      <c r="XEZ41"/>
      <c r="XFA41"/>
    </row>
    <row r="42" spans="1:11 16379:16381" s="65" customFormat="1">
      <c r="A42" s="67"/>
      <c r="B42" s="67"/>
      <c r="C42" s="67"/>
      <c r="D42" s="67"/>
      <c r="E42" s="67"/>
      <c r="F42" s="68"/>
      <c r="G42" s="67"/>
      <c r="H42" s="67"/>
      <c r="I42" s="67"/>
      <c r="J42" s="67"/>
      <c r="K42" s="67"/>
      <c r="XEY42"/>
      <c r="XEZ42"/>
      <c r="XFA42"/>
    </row>
    <row r="43" spans="1:11 16379:16381" s="65" customFormat="1">
      <c r="A43" s="67"/>
      <c r="B43" s="67"/>
      <c r="C43" s="67"/>
      <c r="D43" s="67"/>
      <c r="E43" s="67"/>
      <c r="F43" s="68"/>
      <c r="G43" s="67"/>
      <c r="H43" s="67"/>
      <c r="I43" s="67"/>
      <c r="J43" s="67"/>
      <c r="K43" s="67"/>
      <c r="XEY43"/>
      <c r="XEZ43"/>
      <c r="XFA43"/>
    </row>
    <row r="44" spans="1:11 16379:16381" s="65" customFormat="1">
      <c r="A44" s="67"/>
      <c r="B44" s="67"/>
      <c r="C44" s="67"/>
      <c r="D44" s="67"/>
      <c r="E44" s="67"/>
      <c r="F44" s="68"/>
      <c r="G44" s="67"/>
      <c r="H44" s="67"/>
      <c r="I44" s="67"/>
      <c r="J44" s="67"/>
      <c r="K44" s="67"/>
      <c r="XEY44"/>
      <c r="XEZ44"/>
      <c r="XFA44"/>
    </row>
    <row r="45" spans="1:11 16379:16381" s="65" customFormat="1">
      <c r="A45" s="67"/>
      <c r="B45" s="67"/>
      <c r="C45" s="67"/>
      <c r="D45" s="67"/>
      <c r="E45" s="67"/>
      <c r="F45" s="68"/>
      <c r="G45" s="67"/>
      <c r="H45" s="67"/>
      <c r="I45" s="67"/>
      <c r="J45" s="67"/>
      <c r="K45" s="67"/>
      <c r="XEY45"/>
      <c r="XEZ45"/>
      <c r="XFA45"/>
    </row>
    <row r="46" spans="1:11 16379:16381" s="65" customFormat="1">
      <c r="A46" s="67"/>
      <c r="B46" s="67"/>
      <c r="C46" s="67"/>
      <c r="D46" s="67"/>
      <c r="E46" s="67"/>
      <c r="F46" s="68"/>
      <c r="G46" s="67"/>
      <c r="H46" s="67"/>
      <c r="I46" s="67"/>
      <c r="J46" s="67"/>
      <c r="K46" s="67"/>
      <c r="XEY46"/>
      <c r="XEZ46"/>
      <c r="XFA46"/>
    </row>
    <row r="47" spans="1:11 16379:16381" s="65" customFormat="1">
      <c r="A47" s="67"/>
      <c r="B47" s="67"/>
      <c r="C47" s="67"/>
      <c r="D47" s="67"/>
      <c r="E47" s="67"/>
      <c r="F47" s="68"/>
      <c r="G47" s="67"/>
      <c r="H47" s="67"/>
      <c r="I47" s="67"/>
      <c r="J47" s="67"/>
      <c r="K47" s="67"/>
      <c r="XEY47"/>
      <c r="XEZ47"/>
      <c r="XFA47"/>
    </row>
    <row r="48" spans="1:11 16379:16381" s="65" customFormat="1">
      <c r="A48" s="67"/>
      <c r="B48" s="67"/>
      <c r="C48" s="67"/>
      <c r="D48" s="67"/>
      <c r="E48" s="67"/>
      <c r="F48" s="68"/>
      <c r="G48" s="67"/>
      <c r="H48" s="67"/>
      <c r="I48" s="67"/>
      <c r="J48" s="67"/>
      <c r="K48" s="67"/>
      <c r="XEY48"/>
      <c r="XEZ48"/>
      <c r="XFA48"/>
    </row>
    <row r="49" spans="1:11 16379:16381" s="65" customFormat="1">
      <c r="A49" s="67"/>
      <c r="B49" s="67"/>
      <c r="C49" s="67"/>
      <c r="D49" s="67"/>
      <c r="E49" s="67"/>
      <c r="F49" s="68"/>
      <c r="G49" s="67"/>
      <c r="H49" s="67"/>
      <c r="I49" s="67"/>
      <c r="J49" s="67"/>
      <c r="K49" s="67"/>
      <c r="XEY49"/>
      <c r="XEZ49"/>
      <c r="XFA49"/>
    </row>
    <row r="50" spans="1:11 16379:16381" s="65" customFormat="1">
      <c r="A50" s="67"/>
      <c r="B50" s="67"/>
      <c r="C50" s="67"/>
      <c r="D50" s="67"/>
      <c r="E50" s="67"/>
      <c r="F50" s="68"/>
      <c r="G50" s="67"/>
      <c r="H50" s="67"/>
      <c r="I50" s="67"/>
      <c r="J50" s="67"/>
      <c r="K50" s="67"/>
      <c r="XEY50"/>
      <c r="XEZ50"/>
      <c r="XFA50"/>
    </row>
    <row r="51" spans="1:11 16379:16381" s="65" customFormat="1">
      <c r="A51" s="67"/>
      <c r="B51" s="67"/>
      <c r="C51" s="67"/>
      <c r="D51" s="67"/>
      <c r="E51" s="67"/>
      <c r="F51" s="68"/>
      <c r="G51" s="67"/>
      <c r="H51" s="67"/>
      <c r="I51" s="67"/>
      <c r="J51" s="67"/>
      <c r="K51" s="67"/>
      <c r="XEY51"/>
      <c r="XEZ51"/>
      <c r="XFA51"/>
    </row>
    <row r="52" spans="1:11 16379:16381" s="65" customFormat="1">
      <c r="A52" s="67"/>
      <c r="B52" s="67"/>
      <c r="C52" s="67"/>
      <c r="D52" s="67"/>
      <c r="E52" s="67"/>
      <c r="F52" s="68"/>
      <c r="G52" s="67"/>
      <c r="H52" s="67"/>
      <c r="I52" s="67"/>
      <c r="J52" s="67"/>
      <c r="K52" s="67"/>
      <c r="XEY52"/>
      <c r="XEZ52"/>
      <c r="XFA52"/>
    </row>
    <row r="53" spans="1:11 16379:16381" s="65" customFormat="1">
      <c r="A53" s="67"/>
      <c r="B53" s="67"/>
      <c r="C53" s="67"/>
      <c r="D53" s="67"/>
      <c r="E53" s="67"/>
      <c r="F53" s="68"/>
      <c r="G53" s="67"/>
      <c r="H53" s="67"/>
      <c r="I53" s="67"/>
      <c r="J53" s="67"/>
      <c r="K53" s="67"/>
      <c r="XEY53"/>
      <c r="XEZ53"/>
      <c r="XFA53"/>
    </row>
    <row r="54" spans="1:11 16379:16381" s="65" customFormat="1">
      <c r="A54" s="67"/>
      <c r="B54" s="67"/>
      <c r="C54" s="67"/>
      <c r="D54" s="67"/>
      <c r="E54" s="67"/>
      <c r="F54" s="68"/>
      <c r="G54" s="67"/>
      <c r="H54" s="67"/>
      <c r="I54" s="67"/>
      <c r="J54" s="67"/>
      <c r="K54" s="67"/>
      <c r="XEY54"/>
      <c r="XEZ54"/>
      <c r="XFA54"/>
    </row>
    <row r="55" spans="1:11 16379:16381" s="65" customFormat="1">
      <c r="A55" s="67"/>
      <c r="B55" s="67"/>
      <c r="C55" s="67"/>
      <c r="D55" s="67"/>
      <c r="E55" s="67"/>
      <c r="F55" s="68"/>
      <c r="G55" s="67"/>
      <c r="H55" s="67"/>
      <c r="I55" s="67"/>
      <c r="J55" s="67"/>
      <c r="K55" s="67"/>
      <c r="XEY55"/>
      <c r="XEZ55"/>
      <c r="XFA55"/>
    </row>
    <row r="56" spans="1:11 16379:16381" s="65" customFormat="1">
      <c r="A56" s="67"/>
      <c r="B56" s="67"/>
      <c r="C56" s="67"/>
      <c r="D56" s="67"/>
      <c r="E56" s="67"/>
      <c r="F56" s="68"/>
      <c r="G56" s="67"/>
      <c r="H56" s="67"/>
      <c r="I56" s="67"/>
      <c r="J56" s="67"/>
      <c r="K56" s="67"/>
      <c r="XEY56"/>
      <c r="XEZ56"/>
      <c r="XFA56"/>
    </row>
    <row r="57" spans="1:11 16379:16381" s="65" customFormat="1">
      <c r="A57" s="67"/>
      <c r="B57" s="67"/>
      <c r="C57" s="67"/>
      <c r="D57" s="67"/>
      <c r="E57" s="67"/>
      <c r="F57" s="68"/>
      <c r="G57" s="67"/>
      <c r="H57" s="67"/>
      <c r="I57" s="67"/>
      <c r="J57" s="67"/>
      <c r="K57" s="67"/>
      <c r="XEY57"/>
      <c r="XEZ57"/>
      <c r="XFA57"/>
    </row>
    <row r="58" spans="1:11 16379:16381" s="65" customFormat="1">
      <c r="A58" s="67"/>
      <c r="B58" s="67"/>
      <c r="C58" s="67"/>
      <c r="D58" s="67"/>
      <c r="E58" s="67"/>
      <c r="F58" s="68"/>
      <c r="G58" s="67"/>
      <c r="H58" s="67"/>
      <c r="I58" s="67"/>
      <c r="J58" s="67"/>
      <c r="K58" s="67"/>
      <c r="XEY58"/>
      <c r="XEZ58"/>
      <c r="XFA58"/>
    </row>
    <row r="59" spans="1:11 16379:16381" s="65" customFormat="1">
      <c r="A59" s="67"/>
      <c r="B59" s="67"/>
      <c r="C59" s="67"/>
      <c r="D59" s="67"/>
      <c r="E59" s="67"/>
      <c r="F59" s="68"/>
      <c r="G59" s="67"/>
      <c r="H59" s="67"/>
      <c r="I59" s="67"/>
      <c r="J59" s="67"/>
      <c r="K59" s="67"/>
      <c r="XEY59"/>
      <c r="XEZ59"/>
      <c r="XFA59"/>
    </row>
    <row r="60" spans="1:11 16379:16381" s="65" customFormat="1">
      <c r="A60" s="67"/>
      <c r="B60" s="67"/>
      <c r="C60" s="67"/>
      <c r="D60" s="67"/>
      <c r="E60" s="67"/>
      <c r="F60" s="68"/>
      <c r="G60" s="67"/>
      <c r="H60" s="67"/>
      <c r="I60" s="67"/>
      <c r="J60" s="67"/>
      <c r="K60" s="67"/>
      <c r="XEY60"/>
      <c r="XEZ60"/>
      <c r="XFA60"/>
    </row>
    <row r="61" spans="1:11 16379:16381" s="65" customFormat="1">
      <c r="A61" s="67"/>
      <c r="B61" s="67"/>
      <c r="C61" s="67"/>
      <c r="D61" s="67"/>
      <c r="E61" s="67"/>
      <c r="F61" s="68"/>
      <c r="G61" s="67"/>
      <c r="H61" s="67"/>
      <c r="I61" s="67"/>
      <c r="J61" s="67"/>
      <c r="K61" s="67"/>
      <c r="XEY61"/>
      <c r="XEZ61"/>
      <c r="XFA61"/>
    </row>
    <row r="62" spans="1:11 16379:16381" s="65" customFormat="1">
      <c r="A62" s="67"/>
      <c r="B62" s="67"/>
      <c r="C62" s="67"/>
      <c r="D62" s="67"/>
      <c r="E62" s="67"/>
      <c r="F62" s="68"/>
      <c r="G62" s="67"/>
      <c r="H62" s="67"/>
      <c r="I62" s="67"/>
      <c r="J62" s="67"/>
      <c r="K62" s="67"/>
      <c r="XEY62"/>
      <c r="XEZ62"/>
      <c r="XFA62"/>
    </row>
    <row r="63" spans="1:11 16379:16381" s="65" customFormat="1">
      <c r="A63" s="67"/>
      <c r="B63" s="67"/>
      <c r="C63" s="67"/>
      <c r="D63" s="67"/>
      <c r="E63" s="67"/>
      <c r="F63" s="68"/>
      <c r="G63" s="67"/>
      <c r="H63" s="67"/>
      <c r="I63" s="67"/>
      <c r="J63" s="67"/>
      <c r="K63" s="67"/>
      <c r="XEY63"/>
      <c r="XEZ63"/>
      <c r="XFA63"/>
    </row>
    <row r="64" spans="1:11 16379:16381" s="65" customFormat="1">
      <c r="A64" s="67"/>
      <c r="B64" s="67"/>
      <c r="C64" s="67"/>
      <c r="D64" s="67"/>
      <c r="E64" s="67"/>
      <c r="F64" s="68"/>
      <c r="G64" s="67"/>
      <c r="H64" s="67"/>
      <c r="I64" s="67"/>
      <c r="J64" s="67"/>
      <c r="K64" s="67"/>
      <c r="XEY64"/>
      <c r="XEZ64"/>
      <c r="XFA64"/>
    </row>
    <row r="65" spans="1:11 16379:16381" s="65" customFormat="1">
      <c r="A65" s="67"/>
      <c r="B65" s="67"/>
      <c r="C65" s="67"/>
      <c r="D65" s="67"/>
      <c r="E65" s="67"/>
      <c r="F65" s="68"/>
      <c r="G65" s="67"/>
      <c r="H65" s="67"/>
      <c r="I65" s="67"/>
      <c r="J65" s="67"/>
      <c r="K65" s="67"/>
      <c r="XEY65"/>
      <c r="XEZ65"/>
      <c r="XFA65"/>
    </row>
    <row r="66" spans="1:11 16379:16381" s="65" customFormat="1">
      <c r="A66" s="67"/>
      <c r="B66" s="67"/>
      <c r="C66" s="67"/>
      <c r="D66" s="67"/>
      <c r="E66" s="67"/>
      <c r="F66" s="68"/>
      <c r="G66" s="67"/>
      <c r="H66" s="67"/>
      <c r="I66" s="67"/>
      <c r="J66" s="67"/>
      <c r="K66" s="67"/>
      <c r="XEY66"/>
      <c r="XEZ66"/>
      <c r="XFA66"/>
    </row>
    <row r="67" spans="1:11 16379:16381" s="65" customFormat="1">
      <c r="A67" s="67"/>
      <c r="B67" s="67"/>
      <c r="C67" s="67"/>
      <c r="D67" s="67"/>
      <c r="E67" s="67"/>
      <c r="F67" s="68"/>
      <c r="G67" s="67"/>
      <c r="H67" s="67"/>
      <c r="I67" s="67"/>
      <c r="J67" s="67"/>
      <c r="K67" s="67"/>
      <c r="XEY67"/>
      <c r="XEZ67"/>
      <c r="XFA67"/>
    </row>
    <row r="68" spans="1:11 16379:16381" s="65" customFormat="1">
      <c r="A68" s="67"/>
      <c r="B68" s="67"/>
      <c r="C68" s="67"/>
      <c r="D68" s="67"/>
      <c r="E68" s="67"/>
      <c r="F68" s="68"/>
      <c r="G68" s="67"/>
      <c r="H68" s="67"/>
      <c r="I68" s="67"/>
      <c r="J68" s="67"/>
      <c r="K68" s="67"/>
      <c r="XEY68"/>
      <c r="XEZ68"/>
      <c r="XFA68"/>
    </row>
    <row r="69" spans="1:11 16379:16381" s="65" customFormat="1">
      <c r="A69" s="67"/>
      <c r="B69" s="67"/>
      <c r="C69" s="67"/>
      <c r="D69" s="67"/>
      <c r="E69" s="67"/>
      <c r="F69" s="68"/>
      <c r="G69" s="67"/>
      <c r="H69" s="67"/>
      <c r="I69" s="67"/>
      <c r="J69" s="67"/>
      <c r="K69" s="67"/>
      <c r="XEY69"/>
      <c r="XEZ69"/>
      <c r="XFA69"/>
    </row>
    <row r="70" spans="1:11 16379:16381" s="65" customFormat="1">
      <c r="A70" s="67"/>
      <c r="B70" s="67"/>
      <c r="C70" s="67"/>
      <c r="D70" s="67"/>
      <c r="E70" s="67"/>
      <c r="F70" s="68"/>
      <c r="G70" s="67"/>
      <c r="H70" s="67"/>
      <c r="I70" s="67"/>
      <c r="J70" s="67"/>
      <c r="K70" s="67"/>
      <c r="XEY70"/>
      <c r="XEZ70"/>
      <c r="XFA70"/>
    </row>
    <row r="71" spans="1:11 16379:16381" s="65" customFormat="1">
      <c r="A71" s="67"/>
      <c r="B71" s="67"/>
      <c r="C71" s="67"/>
      <c r="D71" s="67"/>
      <c r="E71" s="67"/>
      <c r="F71" s="68"/>
      <c r="G71" s="67"/>
      <c r="H71" s="67"/>
      <c r="I71" s="67"/>
      <c r="J71" s="67"/>
      <c r="K71" s="67"/>
      <c r="XEY71"/>
      <c r="XEZ71"/>
      <c r="XFA71"/>
    </row>
    <row r="72" spans="1:11 16379:16381" s="65" customFormat="1">
      <c r="A72" s="67"/>
      <c r="B72" s="67"/>
      <c r="C72" s="67"/>
      <c r="D72" s="67"/>
      <c r="E72" s="67"/>
      <c r="F72" s="68"/>
      <c r="G72" s="67"/>
      <c r="H72" s="67"/>
      <c r="I72" s="67"/>
      <c r="J72" s="67"/>
      <c r="K72" s="67"/>
      <c r="XEY72"/>
      <c r="XEZ72"/>
      <c r="XFA72"/>
    </row>
    <row r="73" spans="1:11 16379:16381" s="65" customFormat="1">
      <c r="A73" s="67"/>
      <c r="B73" s="67"/>
      <c r="C73" s="67"/>
      <c r="D73" s="67"/>
      <c r="E73" s="67"/>
      <c r="F73" s="68"/>
      <c r="G73" s="67"/>
      <c r="H73" s="67"/>
      <c r="I73" s="67"/>
      <c r="J73" s="67"/>
      <c r="K73" s="67"/>
      <c r="XEY73"/>
      <c r="XEZ73"/>
      <c r="XFA73"/>
    </row>
    <row r="74" spans="1:11 16379:16381" s="65" customFormat="1">
      <c r="A74" s="67"/>
      <c r="B74" s="67"/>
      <c r="C74" s="67"/>
      <c r="D74" s="67"/>
      <c r="E74" s="67"/>
      <c r="F74" s="68"/>
      <c r="G74" s="67"/>
      <c r="H74" s="67"/>
      <c r="I74" s="67"/>
      <c r="J74" s="67"/>
      <c r="K74" s="67"/>
      <c r="XEY74"/>
      <c r="XEZ74"/>
      <c r="XFA74"/>
    </row>
    <row r="75" spans="1:11 16379:16381" s="65" customFormat="1">
      <c r="A75" s="67"/>
      <c r="B75" s="67"/>
      <c r="C75" s="67"/>
      <c r="D75" s="67"/>
      <c r="E75" s="67"/>
      <c r="F75" s="68"/>
      <c r="G75" s="67"/>
      <c r="H75" s="67"/>
      <c r="I75" s="67"/>
      <c r="J75" s="67"/>
      <c r="K75" s="67"/>
      <c r="XEY75"/>
      <c r="XEZ75"/>
      <c r="XFA75"/>
    </row>
    <row r="76" spans="1:11 16379:16381" s="65" customFormat="1">
      <c r="A76" s="67"/>
      <c r="B76" s="67"/>
      <c r="C76" s="67"/>
      <c r="D76" s="67"/>
      <c r="E76" s="67"/>
      <c r="F76" s="68"/>
      <c r="G76" s="67"/>
      <c r="H76" s="67"/>
      <c r="I76" s="67"/>
      <c r="J76" s="67"/>
      <c r="K76" s="67"/>
      <c r="XEY76"/>
      <c r="XEZ76"/>
      <c r="XFA76"/>
    </row>
    <row r="77" spans="1:11 16379:16381" s="65" customFormat="1">
      <c r="A77" s="67"/>
      <c r="B77" s="67"/>
      <c r="C77" s="67"/>
      <c r="D77" s="67"/>
      <c r="E77" s="67"/>
      <c r="F77" s="68"/>
      <c r="G77" s="67"/>
      <c r="H77" s="67"/>
      <c r="I77" s="67"/>
      <c r="J77" s="67"/>
      <c r="K77" s="67"/>
      <c r="XEY77"/>
      <c r="XEZ77"/>
      <c r="XFA77"/>
    </row>
    <row r="78" spans="1:11 16379:16381" s="65" customFormat="1">
      <c r="A78" s="67"/>
      <c r="B78" s="67"/>
      <c r="C78" s="67"/>
      <c r="D78" s="67"/>
      <c r="E78" s="67"/>
      <c r="F78" s="68"/>
      <c r="G78" s="67"/>
      <c r="H78" s="67"/>
      <c r="I78" s="67"/>
      <c r="J78" s="67"/>
      <c r="K78" s="67"/>
      <c r="XEY78"/>
      <c r="XEZ78"/>
      <c r="XFA78"/>
    </row>
    <row r="79" spans="1:11 16379:16381" s="65" customFormat="1">
      <c r="A79" s="67"/>
      <c r="B79" s="67"/>
      <c r="C79" s="67"/>
      <c r="D79" s="67"/>
      <c r="E79" s="67"/>
      <c r="F79" s="68"/>
      <c r="G79" s="67"/>
      <c r="H79" s="67"/>
      <c r="I79" s="67"/>
      <c r="J79" s="67"/>
      <c r="K79" s="67"/>
      <c r="XEY79"/>
      <c r="XEZ79"/>
      <c r="XFA79"/>
    </row>
    <row r="80" spans="1:11 16379:16381" s="65" customFormat="1">
      <c r="A80" s="67"/>
      <c r="B80" s="67"/>
      <c r="C80" s="67"/>
      <c r="D80" s="67"/>
      <c r="E80" s="67"/>
      <c r="F80" s="68"/>
      <c r="G80" s="67"/>
      <c r="H80" s="67"/>
      <c r="I80" s="67"/>
      <c r="J80" s="67"/>
      <c r="K80" s="67"/>
      <c r="XEY80"/>
      <c r="XEZ80"/>
      <c r="XFA80"/>
    </row>
    <row r="81" spans="1:11 16379:16381" s="65" customFormat="1">
      <c r="A81" s="67"/>
      <c r="B81" s="67"/>
      <c r="C81" s="67"/>
      <c r="D81" s="67"/>
      <c r="E81" s="67"/>
      <c r="F81" s="68"/>
      <c r="G81" s="67"/>
      <c r="H81" s="67"/>
      <c r="I81" s="67"/>
      <c r="J81" s="67"/>
      <c r="K81" s="67"/>
      <c r="XEY81"/>
      <c r="XEZ81"/>
      <c r="XFA81"/>
    </row>
    <row r="82" spans="1:11 16379:16381" s="65" customFormat="1">
      <c r="A82" s="67"/>
      <c r="B82" s="67"/>
      <c r="C82" s="67"/>
      <c r="D82" s="67"/>
      <c r="E82" s="67"/>
      <c r="F82" s="68"/>
      <c r="G82" s="67"/>
      <c r="H82" s="67"/>
      <c r="I82" s="67"/>
      <c r="J82" s="67"/>
      <c r="K82" s="67"/>
      <c r="XEY82"/>
      <c r="XEZ82"/>
      <c r="XFA82"/>
    </row>
    <row r="83" spans="1:11 16379:16381" s="65" customFormat="1">
      <c r="A83" s="67"/>
      <c r="B83" s="67"/>
      <c r="C83" s="67"/>
      <c r="D83" s="67"/>
      <c r="E83" s="67"/>
      <c r="F83" s="68"/>
      <c r="G83" s="67"/>
      <c r="H83" s="67"/>
      <c r="I83" s="67"/>
      <c r="J83" s="67"/>
      <c r="K83" s="67"/>
      <c r="XEY83"/>
      <c r="XEZ83"/>
      <c r="XFA83"/>
    </row>
    <row r="84" spans="1:11 16379:16381" s="65" customFormat="1">
      <c r="A84" s="67"/>
      <c r="B84" s="67"/>
      <c r="C84" s="67"/>
      <c r="D84" s="67"/>
      <c r="E84" s="67"/>
      <c r="F84" s="68"/>
      <c r="G84" s="67"/>
      <c r="H84" s="67"/>
      <c r="I84" s="67"/>
      <c r="J84" s="67"/>
      <c r="K84" s="67"/>
      <c r="XEY84"/>
      <c r="XEZ84"/>
      <c r="XFA84"/>
    </row>
    <row r="85" spans="1:11 16379:16381" s="65" customFormat="1">
      <c r="A85" s="67"/>
      <c r="B85" s="67"/>
      <c r="C85" s="67"/>
      <c r="D85" s="67"/>
      <c r="E85" s="67"/>
      <c r="F85" s="68"/>
      <c r="G85" s="67"/>
      <c r="H85" s="67"/>
      <c r="I85" s="67"/>
      <c r="J85" s="67"/>
      <c r="K85" s="67"/>
      <c r="XEY85"/>
      <c r="XEZ85"/>
      <c r="XFA85"/>
    </row>
    <row r="86" spans="1:11 16379:16381" s="65" customFormat="1">
      <c r="A86" s="67"/>
      <c r="B86" s="67"/>
      <c r="C86" s="67"/>
      <c r="D86" s="67"/>
      <c r="E86" s="67"/>
      <c r="F86" s="68"/>
      <c r="G86" s="67"/>
      <c r="H86" s="67"/>
      <c r="I86" s="67"/>
      <c r="J86" s="67"/>
      <c r="K86" s="67"/>
      <c r="XEY86"/>
      <c r="XEZ86"/>
      <c r="XFA86"/>
    </row>
    <row r="87" spans="1:11 16379:16381" s="65" customFormat="1">
      <c r="A87" s="67"/>
      <c r="B87" s="67"/>
      <c r="C87" s="67"/>
      <c r="D87" s="67"/>
      <c r="E87" s="67"/>
      <c r="F87" s="68"/>
      <c r="G87" s="67"/>
      <c r="H87" s="67"/>
      <c r="I87" s="67"/>
      <c r="J87" s="67"/>
      <c r="K87" s="67"/>
      <c r="XEY87"/>
      <c r="XEZ87"/>
      <c r="XFA87"/>
    </row>
    <row r="88" spans="1:11 16379:16381" s="65" customFormat="1">
      <c r="A88" s="67"/>
      <c r="B88" s="67"/>
      <c r="C88" s="67"/>
      <c r="D88" s="67"/>
      <c r="E88" s="67"/>
      <c r="F88" s="68"/>
      <c r="G88" s="67"/>
      <c r="H88" s="67"/>
      <c r="I88" s="67"/>
      <c r="J88" s="67"/>
      <c r="K88" s="67"/>
      <c r="XEY88"/>
      <c r="XEZ88"/>
      <c r="XFA88"/>
    </row>
    <row r="89" spans="1:11 16379:16381" s="65" customFormat="1">
      <c r="A89" s="67"/>
      <c r="B89" s="67"/>
      <c r="C89" s="67"/>
      <c r="D89" s="67"/>
      <c r="E89" s="67"/>
      <c r="F89" s="68"/>
      <c r="G89" s="67"/>
      <c r="H89" s="67"/>
      <c r="I89" s="67"/>
      <c r="J89" s="67"/>
      <c r="K89" s="67"/>
      <c r="XEY89"/>
      <c r="XEZ89"/>
      <c r="XFA89"/>
    </row>
    <row r="90" spans="1:11 16379:16381" s="65" customFormat="1">
      <c r="A90" s="67"/>
      <c r="B90" s="67"/>
      <c r="C90" s="67"/>
      <c r="D90" s="67"/>
      <c r="E90" s="67"/>
      <c r="F90" s="68"/>
      <c r="G90" s="67"/>
      <c r="H90" s="67"/>
      <c r="I90" s="67"/>
      <c r="J90" s="67"/>
      <c r="K90" s="67"/>
      <c r="XEY90"/>
      <c r="XEZ90"/>
      <c r="XFA90"/>
    </row>
    <row r="91" spans="1:11 16379:16381" s="65" customFormat="1">
      <c r="A91" s="67"/>
      <c r="B91" s="67"/>
      <c r="C91" s="67"/>
      <c r="D91" s="67"/>
      <c r="E91" s="67"/>
      <c r="F91" s="68"/>
      <c r="G91" s="67"/>
      <c r="H91" s="67"/>
      <c r="I91" s="67"/>
      <c r="J91" s="67"/>
      <c r="K91" s="67"/>
      <c r="XEY91"/>
      <c r="XEZ91"/>
      <c r="XFA91"/>
    </row>
    <row r="92" spans="1:11 16379:16381" s="65" customFormat="1">
      <c r="A92" s="67"/>
      <c r="B92" s="67"/>
      <c r="C92" s="67"/>
      <c r="D92" s="67"/>
      <c r="E92" s="67"/>
      <c r="F92" s="68"/>
      <c r="G92" s="67"/>
      <c r="H92" s="67"/>
      <c r="I92" s="67"/>
      <c r="J92" s="67"/>
      <c r="K92" s="67"/>
      <c r="XEY92"/>
      <c r="XEZ92"/>
      <c r="XFA92"/>
    </row>
    <row r="93" spans="1:11 16379:16381" s="65" customFormat="1">
      <c r="A93" s="67"/>
      <c r="B93" s="67"/>
      <c r="C93" s="67"/>
      <c r="D93" s="67"/>
      <c r="E93" s="67"/>
      <c r="F93" s="68"/>
      <c r="G93" s="67"/>
      <c r="H93" s="67"/>
      <c r="I93" s="67"/>
      <c r="J93" s="67"/>
      <c r="K93" s="67"/>
      <c r="XEY93"/>
      <c r="XEZ93"/>
      <c r="XFA93"/>
    </row>
    <row r="94" spans="1:11 16379:16381" s="65" customFormat="1">
      <c r="A94" s="67"/>
      <c r="B94" s="67"/>
      <c r="C94" s="67"/>
      <c r="D94" s="67"/>
      <c r="E94" s="67"/>
      <c r="F94" s="68"/>
      <c r="G94" s="67"/>
      <c r="H94" s="67"/>
      <c r="I94" s="67"/>
      <c r="J94" s="67"/>
      <c r="K94" s="67"/>
      <c r="XEY94"/>
      <c r="XEZ94"/>
      <c r="XFA94"/>
    </row>
    <row r="95" spans="1:11 16379:16381" s="65" customFormat="1">
      <c r="A95" s="67"/>
      <c r="B95" s="67"/>
      <c r="C95" s="67"/>
      <c r="D95" s="67"/>
      <c r="E95" s="67"/>
      <c r="F95" s="68"/>
      <c r="G95" s="67"/>
      <c r="H95" s="67"/>
      <c r="I95" s="67"/>
      <c r="J95" s="67"/>
      <c r="K95" s="67"/>
      <c r="XEY95"/>
      <c r="XEZ95"/>
      <c r="XFA95"/>
    </row>
    <row r="96" spans="1:11 16379:16381" s="65" customFormat="1">
      <c r="A96" s="67"/>
      <c r="B96" s="67"/>
      <c r="C96" s="67"/>
      <c r="D96" s="67"/>
      <c r="E96" s="67"/>
      <c r="F96" s="68"/>
      <c r="G96" s="67"/>
      <c r="H96" s="67"/>
      <c r="I96" s="67"/>
      <c r="J96" s="67"/>
      <c r="K96" s="67"/>
      <c r="XEY96"/>
      <c r="XEZ96"/>
      <c r="XFA96"/>
    </row>
    <row r="97" spans="1:11 16379:16381" s="65" customFormat="1">
      <c r="A97" s="67"/>
      <c r="B97" s="67"/>
      <c r="C97" s="67"/>
      <c r="D97" s="67"/>
      <c r="E97" s="67"/>
      <c r="F97" s="68"/>
      <c r="G97" s="67"/>
      <c r="H97" s="67"/>
      <c r="I97" s="67"/>
      <c r="J97" s="67"/>
      <c r="K97" s="67"/>
      <c r="XEY97"/>
      <c r="XEZ97"/>
      <c r="XFA97"/>
    </row>
    <row r="98" spans="1:11 16379:16381" s="65" customFormat="1">
      <c r="A98" s="67"/>
      <c r="B98" s="67"/>
      <c r="C98" s="67"/>
      <c r="D98" s="67"/>
      <c r="E98" s="67"/>
      <c r="F98" s="68"/>
      <c r="G98" s="67"/>
      <c r="H98" s="67"/>
      <c r="I98" s="67"/>
      <c r="J98" s="67"/>
      <c r="K98" s="67"/>
      <c r="XEY98"/>
      <c r="XEZ98"/>
      <c r="XFA98"/>
    </row>
    <row r="99" spans="1:11 16379:16381" s="65" customFormat="1">
      <c r="A99" s="67"/>
      <c r="B99" s="67"/>
      <c r="C99" s="67"/>
      <c r="D99" s="67"/>
      <c r="E99" s="67"/>
      <c r="F99" s="68"/>
      <c r="G99" s="67"/>
      <c r="H99" s="67"/>
      <c r="I99" s="67"/>
      <c r="J99" s="67"/>
      <c r="K99" s="67"/>
      <c r="XEY99"/>
      <c r="XEZ99"/>
      <c r="XFA99"/>
    </row>
    <row r="100" spans="1:11 16379:16381" s="65" customFormat="1">
      <c r="A100" s="67"/>
      <c r="B100" s="67"/>
      <c r="C100" s="67"/>
      <c r="D100" s="67"/>
      <c r="E100" s="67"/>
      <c r="F100" s="68"/>
      <c r="G100" s="67"/>
      <c r="H100" s="67"/>
      <c r="I100" s="67"/>
      <c r="J100" s="67"/>
      <c r="K100" s="67"/>
      <c r="XEY100"/>
      <c r="XEZ100"/>
      <c r="XFA100"/>
    </row>
    <row r="101" spans="1:11 16379:16381" s="65" customFormat="1">
      <c r="A101" s="67"/>
      <c r="B101" s="67"/>
      <c r="C101" s="67"/>
      <c r="D101" s="67"/>
      <c r="E101" s="67"/>
      <c r="F101" s="68"/>
      <c r="G101" s="67"/>
      <c r="H101" s="67"/>
      <c r="I101" s="67"/>
      <c r="J101" s="67"/>
      <c r="K101" s="67"/>
      <c r="XEY101"/>
      <c r="XEZ101"/>
      <c r="XFA101"/>
    </row>
    <row r="102" spans="1:11 16379:16381" s="65" customFormat="1">
      <c r="A102" s="67"/>
      <c r="B102" s="67"/>
      <c r="C102" s="67"/>
      <c r="D102" s="67"/>
      <c r="E102" s="67"/>
      <c r="F102" s="68"/>
      <c r="G102" s="67"/>
      <c r="H102" s="67"/>
      <c r="I102" s="67"/>
      <c r="J102" s="67"/>
      <c r="K102" s="67"/>
      <c r="XEY102"/>
      <c r="XEZ102"/>
      <c r="XFA102"/>
    </row>
    <row r="103" spans="1:11 16379:16381" s="65" customFormat="1">
      <c r="A103" s="67"/>
      <c r="B103" s="67"/>
      <c r="C103" s="67"/>
      <c r="D103" s="67"/>
      <c r="E103" s="67"/>
      <c r="F103" s="68"/>
      <c r="G103" s="67"/>
      <c r="H103" s="67"/>
      <c r="I103" s="67"/>
      <c r="J103" s="67"/>
      <c r="K103" s="67"/>
      <c r="XEY103"/>
      <c r="XEZ103"/>
      <c r="XFA103"/>
    </row>
    <row r="104" spans="1:11 16379:16381" s="65" customFormat="1">
      <c r="A104" s="67"/>
      <c r="B104" s="67"/>
      <c r="C104" s="67"/>
      <c r="D104" s="67"/>
      <c r="E104" s="67"/>
      <c r="F104" s="68"/>
      <c r="G104" s="67"/>
      <c r="H104" s="67"/>
      <c r="I104" s="67"/>
      <c r="J104" s="67"/>
      <c r="K104" s="67"/>
      <c r="XEY104"/>
      <c r="XEZ104"/>
      <c r="XFA104"/>
    </row>
    <row r="105" spans="1:11 16379:16381" s="65" customFormat="1">
      <c r="A105" s="67"/>
      <c r="B105" s="67"/>
      <c r="C105" s="67"/>
      <c r="D105" s="67"/>
      <c r="E105" s="67"/>
      <c r="F105" s="68"/>
      <c r="G105" s="67"/>
      <c r="H105" s="67"/>
      <c r="I105" s="67"/>
      <c r="J105" s="67"/>
      <c r="K105" s="67"/>
      <c r="XEY105"/>
      <c r="XEZ105"/>
      <c r="XFA105"/>
    </row>
    <row r="106" spans="1:11 16379:16381" s="65" customFormat="1">
      <c r="A106" s="67"/>
      <c r="B106" s="67"/>
      <c r="C106" s="67"/>
      <c r="D106" s="67"/>
      <c r="E106" s="67"/>
      <c r="F106" s="68"/>
      <c r="G106" s="67"/>
      <c r="H106" s="67"/>
      <c r="I106" s="67"/>
      <c r="J106" s="67"/>
      <c r="K106" s="67"/>
      <c r="XEY106"/>
      <c r="XEZ106"/>
      <c r="XFA106"/>
    </row>
    <row r="107" spans="1:11 16379:16381" s="65" customFormat="1">
      <c r="A107" s="67"/>
      <c r="B107" s="67"/>
      <c r="C107" s="67"/>
      <c r="D107" s="67"/>
      <c r="E107" s="67"/>
      <c r="F107" s="68"/>
      <c r="G107" s="67"/>
      <c r="H107" s="67"/>
      <c r="I107" s="67"/>
      <c r="J107" s="67"/>
      <c r="K107" s="67"/>
      <c r="XEY107"/>
      <c r="XEZ107"/>
      <c r="XFA107"/>
    </row>
    <row r="108" spans="1:11 16379:16381" s="65" customFormat="1">
      <c r="A108" s="67"/>
      <c r="B108" s="67"/>
      <c r="C108" s="67"/>
      <c r="D108" s="67"/>
      <c r="E108" s="67"/>
      <c r="F108" s="68"/>
      <c r="G108" s="67"/>
      <c r="H108" s="67"/>
      <c r="I108" s="67"/>
      <c r="J108" s="67"/>
      <c r="K108" s="67"/>
      <c r="XEY108"/>
      <c r="XEZ108"/>
      <c r="XFA108"/>
    </row>
    <row r="109" spans="1:11 16379:16381" s="65" customFormat="1">
      <c r="A109" s="67"/>
      <c r="B109" s="67"/>
      <c r="C109" s="67"/>
      <c r="D109" s="67"/>
      <c r="E109" s="67"/>
      <c r="F109" s="68"/>
      <c r="G109" s="67"/>
      <c r="H109" s="67"/>
      <c r="I109" s="67"/>
      <c r="J109" s="67"/>
      <c r="K109" s="67"/>
      <c r="XEY109"/>
      <c r="XEZ109"/>
      <c r="XFA109"/>
    </row>
    <row r="110" spans="1:11 16379:16381" s="65" customFormat="1">
      <c r="A110" s="67"/>
      <c r="B110" s="67"/>
      <c r="C110" s="67"/>
      <c r="D110" s="67"/>
      <c r="E110" s="67"/>
      <c r="F110" s="68"/>
      <c r="G110" s="67"/>
      <c r="H110" s="67"/>
      <c r="I110" s="67"/>
      <c r="J110" s="67"/>
      <c r="K110" s="67"/>
      <c r="XEY110"/>
      <c r="XEZ110"/>
      <c r="XFA110"/>
    </row>
    <row r="111" spans="1:11 16379:16381" s="65" customFormat="1">
      <c r="A111" s="67"/>
      <c r="B111" s="67"/>
      <c r="C111" s="67"/>
      <c r="D111" s="67"/>
      <c r="E111" s="67"/>
      <c r="F111" s="68"/>
      <c r="G111" s="67"/>
      <c r="H111" s="67"/>
      <c r="I111" s="67"/>
      <c r="J111" s="67"/>
      <c r="K111" s="67"/>
      <c r="XEY111"/>
      <c r="XEZ111"/>
      <c r="XFA111"/>
    </row>
  </sheetData>
  <mergeCells count="20">
    <mergeCell ref="A1:K1"/>
    <mergeCell ref="D2:E2"/>
    <mergeCell ref="G2:H2"/>
    <mergeCell ref="A2:A3"/>
    <mergeCell ref="B2:B3"/>
    <mergeCell ref="C2:C3"/>
    <mergeCell ref="F2:F3"/>
    <mergeCell ref="I2:I3"/>
    <mergeCell ref="J2:J3"/>
    <mergeCell ref="K2:K3"/>
    <mergeCell ref="B4:B9"/>
    <mergeCell ref="B10:B14"/>
    <mergeCell ref="B15:B20"/>
    <mergeCell ref="B21:B26"/>
    <mergeCell ref="B27:B32"/>
    <mergeCell ref="J4:J9"/>
    <mergeCell ref="J10:J14"/>
    <mergeCell ref="J15:J20"/>
    <mergeCell ref="J21:J26"/>
    <mergeCell ref="J27:J32"/>
  </mergeCells>
  <phoneticPr fontId="53" type="noConversion"/>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116"/>
  <sheetViews>
    <sheetView topLeftCell="A59" workbookViewId="0">
      <selection activeCell="I63" sqref="I63"/>
    </sheetView>
  </sheetViews>
  <sheetFormatPr defaultColWidth="9.88671875" defaultRowHeight="12.6"/>
  <cols>
    <col min="1" max="1" width="7.21875" style="17" customWidth="1"/>
    <col min="2" max="2" width="10.33203125" style="18" customWidth="1"/>
    <col min="3" max="3" width="14.6640625" style="19" customWidth="1"/>
    <col min="4" max="4" width="18.77734375" style="20" customWidth="1"/>
    <col min="5" max="5" width="12.6640625" style="21" customWidth="1"/>
    <col min="6" max="6" width="8.33203125" style="21" customWidth="1"/>
    <col min="7" max="7" width="11.6640625" style="21" customWidth="1"/>
    <col min="8" max="8" width="12.77734375" style="22" customWidth="1"/>
    <col min="9" max="9" width="21.88671875" style="21" customWidth="1"/>
    <col min="10" max="16384" width="9.88671875" style="21"/>
  </cols>
  <sheetData>
    <row r="1" spans="1:10" ht="29.1" customHeight="1">
      <c r="A1" s="393" t="s">
        <v>386</v>
      </c>
      <c r="B1" s="393"/>
      <c r="C1" s="393"/>
      <c r="D1" s="393"/>
      <c r="E1" s="393"/>
      <c r="F1" s="393"/>
      <c r="G1" s="393"/>
      <c r="H1" s="393"/>
      <c r="I1" s="393"/>
    </row>
    <row r="2" spans="1:10" s="14" customFormat="1" ht="27" customHeight="1">
      <c r="A2" s="23" t="s">
        <v>233</v>
      </c>
      <c r="B2" s="23" t="s">
        <v>234</v>
      </c>
      <c r="C2" s="23" t="s">
        <v>387</v>
      </c>
      <c r="D2" s="23" t="s">
        <v>388</v>
      </c>
      <c r="E2" s="23" t="s">
        <v>37</v>
      </c>
      <c r="F2" s="23" t="s">
        <v>271</v>
      </c>
      <c r="G2" s="23" t="s">
        <v>389</v>
      </c>
      <c r="H2" s="24" t="s">
        <v>46</v>
      </c>
      <c r="I2" s="24" t="s">
        <v>390</v>
      </c>
    </row>
    <row r="3" spans="1:10" s="15" customFormat="1" ht="39" customHeight="1">
      <c r="A3" s="25">
        <v>1</v>
      </c>
      <c r="B3" s="394" t="s">
        <v>391</v>
      </c>
      <c r="C3" s="26" t="s">
        <v>392</v>
      </c>
      <c r="D3" s="27"/>
      <c r="E3" s="28" t="s">
        <v>393</v>
      </c>
      <c r="F3" s="29" t="s">
        <v>394</v>
      </c>
      <c r="G3" s="30"/>
      <c r="H3" s="26" t="s">
        <v>395</v>
      </c>
      <c r="I3" s="44"/>
      <c r="J3" s="45"/>
    </row>
    <row r="4" spans="1:10" s="15" customFormat="1" ht="47.1" customHeight="1">
      <c r="A4" s="25">
        <v>2</v>
      </c>
      <c r="B4" s="394"/>
      <c r="C4" s="26" t="s">
        <v>396</v>
      </c>
      <c r="D4" s="27"/>
      <c r="E4" s="28" t="s">
        <v>393</v>
      </c>
      <c r="F4" s="29" t="s">
        <v>394</v>
      </c>
      <c r="G4" s="30"/>
      <c r="H4" s="26" t="s">
        <v>397</v>
      </c>
      <c r="I4" s="44"/>
      <c r="J4" s="45"/>
    </row>
    <row r="5" spans="1:10" s="15" customFormat="1" ht="23.1" customHeight="1">
      <c r="A5" s="25">
        <v>3</v>
      </c>
      <c r="B5" s="394"/>
      <c r="C5" s="390" t="s">
        <v>398</v>
      </c>
      <c r="D5" s="27" t="s">
        <v>399</v>
      </c>
      <c r="E5" s="28" t="s">
        <v>393</v>
      </c>
      <c r="F5" s="29" t="s">
        <v>400</v>
      </c>
      <c r="G5" s="30"/>
      <c r="H5" s="28" t="s">
        <v>401</v>
      </c>
      <c r="I5" s="46"/>
      <c r="J5" s="45"/>
    </row>
    <row r="6" spans="1:10" s="15" customFormat="1" ht="23.1" customHeight="1">
      <c r="A6" s="25">
        <v>4</v>
      </c>
      <c r="B6" s="394"/>
      <c r="C6" s="390"/>
      <c r="D6" s="27" t="s">
        <v>402</v>
      </c>
      <c r="E6" s="28" t="s">
        <v>393</v>
      </c>
      <c r="F6" s="29" t="s">
        <v>400</v>
      </c>
      <c r="G6" s="30"/>
      <c r="H6" s="28" t="s">
        <v>403</v>
      </c>
      <c r="I6" s="46"/>
      <c r="J6" s="45"/>
    </row>
    <row r="7" spans="1:10" s="15" customFormat="1" ht="36" customHeight="1">
      <c r="A7" s="25">
        <v>5</v>
      </c>
      <c r="B7" s="394"/>
      <c r="C7" s="390"/>
      <c r="D7" s="27" t="s">
        <v>404</v>
      </c>
      <c r="E7" s="28" t="s">
        <v>393</v>
      </c>
      <c r="F7" s="29" t="s">
        <v>400</v>
      </c>
      <c r="G7" s="30"/>
      <c r="H7" s="28" t="s">
        <v>405</v>
      </c>
      <c r="I7" s="46"/>
      <c r="J7" s="45"/>
    </row>
    <row r="8" spans="1:10" s="15" customFormat="1" ht="23.1" customHeight="1">
      <c r="A8" s="25">
        <v>6</v>
      </c>
      <c r="B8" s="394"/>
      <c r="C8" s="26" t="s">
        <v>406</v>
      </c>
      <c r="D8" s="27"/>
      <c r="E8" s="28" t="s">
        <v>393</v>
      </c>
      <c r="F8" s="29" t="s">
        <v>394</v>
      </c>
      <c r="G8" s="30"/>
      <c r="H8" s="26" t="s">
        <v>407</v>
      </c>
      <c r="I8" s="44"/>
      <c r="J8" s="45"/>
    </row>
    <row r="9" spans="1:10" s="15" customFormat="1" ht="28.8">
      <c r="A9" s="25">
        <v>7</v>
      </c>
      <c r="B9" s="395" t="s">
        <v>408</v>
      </c>
      <c r="C9" s="32" t="s">
        <v>409</v>
      </c>
      <c r="D9" s="27" t="s">
        <v>410</v>
      </c>
      <c r="E9" s="28" t="s">
        <v>393</v>
      </c>
      <c r="F9" s="29" t="s">
        <v>278</v>
      </c>
      <c r="G9" s="30"/>
      <c r="H9" s="33"/>
      <c r="I9" s="399"/>
      <c r="J9" s="45"/>
    </row>
    <row r="10" spans="1:10" s="15" customFormat="1" ht="28.8">
      <c r="A10" s="25">
        <v>8</v>
      </c>
      <c r="B10" s="396"/>
      <c r="C10" s="32" t="s">
        <v>411</v>
      </c>
      <c r="D10" s="27" t="s">
        <v>412</v>
      </c>
      <c r="E10" s="28" t="s">
        <v>393</v>
      </c>
      <c r="F10" s="29" t="s">
        <v>278</v>
      </c>
      <c r="G10" s="30"/>
      <c r="H10" s="33"/>
      <c r="I10" s="400"/>
      <c r="J10" s="45"/>
    </row>
    <row r="11" spans="1:10" s="15" customFormat="1" ht="28.8">
      <c r="A11" s="25">
        <v>9</v>
      </c>
      <c r="B11" s="396"/>
      <c r="C11" s="32" t="s">
        <v>413</v>
      </c>
      <c r="D11" s="27" t="s">
        <v>414</v>
      </c>
      <c r="E11" s="28" t="s">
        <v>393</v>
      </c>
      <c r="F11" s="29" t="s">
        <v>278</v>
      </c>
      <c r="G11" s="30"/>
      <c r="H11" s="33"/>
      <c r="I11" s="400"/>
      <c r="J11" s="45"/>
    </row>
    <row r="12" spans="1:10" s="15" customFormat="1" ht="28.8">
      <c r="A12" s="25">
        <v>10</v>
      </c>
      <c r="B12" s="396"/>
      <c r="C12" s="32" t="s">
        <v>415</v>
      </c>
      <c r="D12" s="27" t="s">
        <v>416</v>
      </c>
      <c r="E12" s="28" t="s">
        <v>393</v>
      </c>
      <c r="F12" s="29" t="s">
        <v>278</v>
      </c>
      <c r="G12" s="30"/>
      <c r="H12" s="33"/>
      <c r="I12" s="400"/>
      <c r="J12" s="45"/>
    </row>
    <row r="13" spans="1:10" s="15" customFormat="1" ht="28.8">
      <c r="A13" s="25">
        <v>11</v>
      </c>
      <c r="B13" s="34" t="s">
        <v>417</v>
      </c>
      <c r="C13" s="32" t="s">
        <v>418</v>
      </c>
      <c r="D13" s="27" t="s">
        <v>419</v>
      </c>
      <c r="E13" s="28" t="s">
        <v>393</v>
      </c>
      <c r="F13" s="29" t="s">
        <v>420</v>
      </c>
      <c r="G13" s="30"/>
      <c r="H13" s="33"/>
      <c r="I13" s="47"/>
      <c r="J13" s="45"/>
    </row>
    <row r="14" spans="1:10" s="15" customFormat="1" ht="39.9" customHeight="1">
      <c r="A14" s="25">
        <v>12</v>
      </c>
      <c r="B14" s="397"/>
      <c r="C14" s="391" t="s">
        <v>421</v>
      </c>
      <c r="D14" s="375" t="s">
        <v>422</v>
      </c>
      <c r="E14" s="28" t="s">
        <v>393</v>
      </c>
      <c r="F14" s="35" t="s">
        <v>394</v>
      </c>
      <c r="G14" s="30"/>
      <c r="H14" s="28" t="s">
        <v>423</v>
      </c>
      <c r="I14" s="47"/>
      <c r="J14" s="45"/>
    </row>
    <row r="15" spans="1:10" s="15" customFormat="1" ht="39.9" customHeight="1">
      <c r="A15" s="25">
        <v>13</v>
      </c>
      <c r="B15" s="397"/>
      <c r="C15" s="391"/>
      <c r="D15" s="375"/>
      <c r="E15" s="28" t="s">
        <v>393</v>
      </c>
      <c r="F15" s="35" t="s">
        <v>394</v>
      </c>
      <c r="G15" s="30"/>
      <c r="H15" s="28" t="s">
        <v>424</v>
      </c>
      <c r="I15" s="47"/>
      <c r="J15" s="45"/>
    </row>
    <row r="16" spans="1:10" s="15" customFormat="1" ht="39.9" customHeight="1">
      <c r="A16" s="25">
        <v>14</v>
      </c>
      <c r="B16" s="397"/>
      <c r="C16" s="391" t="s">
        <v>425</v>
      </c>
      <c r="D16" s="375" t="s">
        <v>426</v>
      </c>
      <c r="E16" s="28" t="s">
        <v>393</v>
      </c>
      <c r="F16" s="35" t="s">
        <v>394</v>
      </c>
      <c r="G16" s="30"/>
      <c r="H16" s="28" t="s">
        <v>423</v>
      </c>
      <c r="I16" s="47"/>
      <c r="J16" s="45"/>
    </row>
    <row r="17" spans="1:10" s="15" customFormat="1" ht="39.9" customHeight="1">
      <c r="A17" s="25">
        <v>15</v>
      </c>
      <c r="B17" s="397"/>
      <c r="C17" s="391"/>
      <c r="D17" s="375"/>
      <c r="E17" s="28" t="s">
        <v>393</v>
      </c>
      <c r="F17" s="35" t="s">
        <v>394</v>
      </c>
      <c r="G17" s="30"/>
      <c r="H17" s="28" t="s">
        <v>424</v>
      </c>
      <c r="I17" s="47"/>
      <c r="J17" s="45"/>
    </row>
    <row r="18" spans="1:10" s="15" customFormat="1" ht="39.9" customHeight="1">
      <c r="A18" s="25">
        <v>16</v>
      </c>
      <c r="B18" s="397"/>
      <c r="C18" s="28" t="s">
        <v>427</v>
      </c>
      <c r="D18" s="27" t="s">
        <v>428</v>
      </c>
      <c r="E18" s="28" t="s">
        <v>393</v>
      </c>
      <c r="F18" s="35" t="s">
        <v>394</v>
      </c>
      <c r="G18" s="30"/>
      <c r="H18" s="28"/>
      <c r="I18" s="47"/>
      <c r="J18" s="45"/>
    </row>
    <row r="19" spans="1:10" s="15" customFormat="1" ht="39.9" customHeight="1">
      <c r="A19" s="25">
        <v>17</v>
      </c>
      <c r="B19" s="397"/>
      <c r="C19" s="28" t="s">
        <v>429</v>
      </c>
      <c r="D19" s="27" t="s">
        <v>430</v>
      </c>
      <c r="E19" s="28" t="s">
        <v>393</v>
      </c>
      <c r="F19" s="35" t="s">
        <v>278</v>
      </c>
      <c r="G19" s="30"/>
      <c r="H19" s="28" t="s">
        <v>431</v>
      </c>
      <c r="I19" s="47"/>
      <c r="J19" s="45"/>
    </row>
    <row r="20" spans="1:10" s="15" customFormat="1" ht="39.9" customHeight="1">
      <c r="A20" s="25">
        <v>18</v>
      </c>
      <c r="B20" s="397"/>
      <c r="C20" s="391" t="s">
        <v>432</v>
      </c>
      <c r="D20" s="27" t="s">
        <v>430</v>
      </c>
      <c r="E20" s="28" t="s">
        <v>393</v>
      </c>
      <c r="F20" s="35" t="s">
        <v>278</v>
      </c>
      <c r="G20" s="30"/>
      <c r="H20" s="28" t="s">
        <v>433</v>
      </c>
      <c r="I20" s="47"/>
      <c r="J20" s="45"/>
    </row>
    <row r="21" spans="1:10" s="15" customFormat="1" ht="39.9" customHeight="1">
      <c r="A21" s="25">
        <v>19</v>
      </c>
      <c r="B21" s="397"/>
      <c r="C21" s="391"/>
      <c r="D21" s="27" t="s">
        <v>430</v>
      </c>
      <c r="E21" s="28" t="s">
        <v>393</v>
      </c>
      <c r="F21" s="35" t="s">
        <v>278</v>
      </c>
      <c r="G21" s="30"/>
      <c r="H21" s="28" t="s">
        <v>434</v>
      </c>
      <c r="I21" s="47"/>
      <c r="J21" s="45"/>
    </row>
    <row r="22" spans="1:10" s="15" customFormat="1" ht="39.9" customHeight="1">
      <c r="A22" s="25">
        <v>20</v>
      </c>
      <c r="B22" s="31"/>
      <c r="C22" s="28" t="s">
        <v>435</v>
      </c>
      <c r="D22" s="27" t="s">
        <v>436</v>
      </c>
      <c r="E22" s="28"/>
      <c r="F22" s="29" t="s">
        <v>437</v>
      </c>
      <c r="G22" s="30"/>
      <c r="H22" s="28"/>
      <c r="I22" s="47"/>
      <c r="J22" s="45"/>
    </row>
    <row r="23" spans="1:10" s="15" customFormat="1" ht="39.9" customHeight="1">
      <c r="A23" s="25">
        <v>21</v>
      </c>
      <c r="B23" s="31"/>
      <c r="C23" s="28" t="s">
        <v>438</v>
      </c>
      <c r="D23" s="27"/>
      <c r="E23" s="28"/>
      <c r="F23" s="29" t="s">
        <v>437</v>
      </c>
      <c r="G23" s="30"/>
      <c r="H23" s="28"/>
      <c r="I23" s="47"/>
      <c r="J23" s="45"/>
    </row>
    <row r="24" spans="1:10" s="15" customFormat="1" ht="39.9" customHeight="1">
      <c r="A24" s="25">
        <v>22</v>
      </c>
      <c r="B24" s="31"/>
      <c r="C24" s="28" t="s">
        <v>439</v>
      </c>
      <c r="D24" s="27"/>
      <c r="E24" s="28"/>
      <c r="F24" s="29" t="s">
        <v>374</v>
      </c>
      <c r="G24" s="30"/>
      <c r="H24" s="28"/>
      <c r="I24" s="47"/>
      <c r="J24" s="45"/>
    </row>
    <row r="25" spans="1:10" s="15" customFormat="1" ht="39.9" customHeight="1">
      <c r="A25" s="25">
        <v>23</v>
      </c>
      <c r="B25" s="31"/>
      <c r="C25" s="36" t="s">
        <v>440</v>
      </c>
      <c r="D25" s="27"/>
      <c r="E25" s="28"/>
      <c r="F25" s="29" t="s">
        <v>374</v>
      </c>
      <c r="G25" s="30"/>
      <c r="H25" s="28"/>
      <c r="I25" s="47"/>
      <c r="J25" s="45"/>
    </row>
    <row r="26" spans="1:10" s="15" customFormat="1" ht="39.9" customHeight="1">
      <c r="A26" s="25">
        <v>24</v>
      </c>
      <c r="B26" s="395"/>
      <c r="C26" s="325" t="s">
        <v>441</v>
      </c>
      <c r="D26" s="36" t="s">
        <v>243</v>
      </c>
      <c r="E26" s="28" t="s">
        <v>244</v>
      </c>
      <c r="F26" s="29" t="s">
        <v>374</v>
      </c>
      <c r="G26" s="30"/>
      <c r="H26" s="28"/>
      <c r="I26" s="47"/>
      <c r="J26" s="45"/>
    </row>
    <row r="27" spans="1:10" s="15" customFormat="1" ht="39.9" customHeight="1">
      <c r="A27" s="25">
        <v>25</v>
      </c>
      <c r="B27" s="398"/>
      <c r="C27" s="325"/>
      <c r="D27" s="36" t="s">
        <v>246</v>
      </c>
      <c r="E27" s="28" t="s">
        <v>244</v>
      </c>
      <c r="F27" s="29" t="s">
        <v>374</v>
      </c>
      <c r="G27" s="30"/>
      <c r="H27" s="28"/>
      <c r="I27" s="47"/>
      <c r="J27" s="45"/>
    </row>
    <row r="28" spans="1:10" s="15" customFormat="1" ht="39.9" customHeight="1">
      <c r="A28" s="25">
        <v>26</v>
      </c>
      <c r="B28" s="398"/>
      <c r="C28" s="325"/>
      <c r="D28" s="36" t="s">
        <v>247</v>
      </c>
      <c r="E28" s="28" t="s">
        <v>244</v>
      </c>
      <c r="F28" s="29" t="s">
        <v>374</v>
      </c>
      <c r="G28" s="30"/>
      <c r="H28" s="28"/>
      <c r="I28" s="47"/>
      <c r="J28" s="45"/>
    </row>
    <row r="29" spans="1:10" s="15" customFormat="1" ht="39.9" customHeight="1">
      <c r="A29" s="25">
        <v>27</v>
      </c>
      <c r="B29" s="398"/>
      <c r="C29" s="36" t="s">
        <v>442</v>
      </c>
      <c r="D29" s="36" t="s">
        <v>252</v>
      </c>
      <c r="E29" s="28" t="s">
        <v>244</v>
      </c>
      <c r="F29" s="29" t="s">
        <v>374</v>
      </c>
      <c r="G29" s="30"/>
      <c r="H29" s="28"/>
      <c r="I29" s="47"/>
      <c r="J29" s="45"/>
    </row>
    <row r="30" spans="1:10" s="15" customFormat="1" ht="39.9" customHeight="1">
      <c r="A30" s="25">
        <v>28</v>
      </c>
      <c r="B30" s="398"/>
      <c r="C30" s="325" t="s">
        <v>443</v>
      </c>
      <c r="D30" s="36" t="s">
        <v>444</v>
      </c>
      <c r="E30" s="28" t="s">
        <v>244</v>
      </c>
      <c r="F30" s="29" t="s">
        <v>374</v>
      </c>
      <c r="G30" s="30"/>
      <c r="H30" s="28"/>
      <c r="I30" s="47"/>
      <c r="J30" s="45"/>
    </row>
    <row r="31" spans="1:10" s="15" customFormat="1" ht="39.9" customHeight="1">
      <c r="A31" s="25">
        <v>29</v>
      </c>
      <c r="B31" s="398"/>
      <c r="C31" s="325"/>
      <c r="D31" s="36" t="s">
        <v>445</v>
      </c>
      <c r="E31" s="28" t="s">
        <v>244</v>
      </c>
      <c r="F31" s="29" t="s">
        <v>374</v>
      </c>
      <c r="G31" s="30"/>
      <c r="H31" s="28"/>
      <c r="I31" s="47"/>
      <c r="J31" s="45"/>
    </row>
    <row r="32" spans="1:10" s="15" customFormat="1" ht="39.9" customHeight="1">
      <c r="A32" s="25">
        <v>30</v>
      </c>
      <c r="B32" s="398"/>
      <c r="C32" s="325" t="s">
        <v>446</v>
      </c>
      <c r="D32" s="38" t="s">
        <v>447</v>
      </c>
      <c r="E32" s="28" t="s">
        <v>244</v>
      </c>
      <c r="F32" s="29" t="s">
        <v>374</v>
      </c>
      <c r="G32" s="30"/>
      <c r="H32" s="28"/>
      <c r="I32" s="47"/>
      <c r="J32" s="45"/>
    </row>
    <row r="33" spans="1:10" s="15" customFormat="1" ht="39.9" customHeight="1">
      <c r="A33" s="25">
        <v>31</v>
      </c>
      <c r="B33" s="398"/>
      <c r="C33" s="325"/>
      <c r="D33" s="38" t="s">
        <v>448</v>
      </c>
      <c r="E33" s="28" t="s">
        <v>244</v>
      </c>
      <c r="F33" s="29" t="s">
        <v>374</v>
      </c>
      <c r="G33" s="30"/>
      <c r="H33" s="28"/>
      <c r="I33" s="47"/>
      <c r="J33" s="45"/>
    </row>
    <row r="34" spans="1:10" s="15" customFormat="1" ht="39.9" customHeight="1">
      <c r="A34" s="25">
        <v>32</v>
      </c>
      <c r="B34" s="398"/>
      <c r="C34" s="325"/>
      <c r="D34" s="38" t="s">
        <v>449</v>
      </c>
      <c r="E34" s="28" t="s">
        <v>244</v>
      </c>
      <c r="F34" s="29" t="s">
        <v>374</v>
      </c>
      <c r="G34" s="30"/>
      <c r="H34" s="28"/>
      <c r="I34" s="47"/>
      <c r="J34" s="45"/>
    </row>
    <row r="35" spans="1:10" s="15" customFormat="1" ht="39.9" customHeight="1">
      <c r="A35" s="25">
        <v>33</v>
      </c>
      <c r="B35" s="37"/>
      <c r="C35" s="325" t="s">
        <v>441</v>
      </c>
      <c r="D35" s="36" t="s">
        <v>243</v>
      </c>
      <c r="E35" s="28" t="s">
        <v>245</v>
      </c>
      <c r="F35" s="29" t="s">
        <v>374</v>
      </c>
      <c r="G35" s="30"/>
      <c r="H35" s="28"/>
      <c r="I35" s="47"/>
      <c r="J35" s="45"/>
    </row>
    <row r="36" spans="1:10" s="15" customFormat="1" ht="39.9" customHeight="1">
      <c r="A36" s="25">
        <v>34</v>
      </c>
      <c r="B36" s="37"/>
      <c r="C36" s="325"/>
      <c r="D36" s="36" t="s">
        <v>246</v>
      </c>
      <c r="E36" s="28" t="s">
        <v>245</v>
      </c>
      <c r="F36" s="29" t="s">
        <v>374</v>
      </c>
      <c r="G36" s="30"/>
      <c r="H36" s="28"/>
      <c r="I36" s="47"/>
      <c r="J36" s="45"/>
    </row>
    <row r="37" spans="1:10" s="15" customFormat="1" ht="39.9" customHeight="1">
      <c r="A37" s="25">
        <v>35</v>
      </c>
      <c r="B37" s="37"/>
      <c r="C37" s="325"/>
      <c r="D37" s="36" t="s">
        <v>247</v>
      </c>
      <c r="E37" s="28" t="s">
        <v>245</v>
      </c>
      <c r="F37" s="29" t="s">
        <v>374</v>
      </c>
      <c r="G37" s="30"/>
      <c r="H37" s="28"/>
      <c r="I37" s="47"/>
      <c r="J37" s="45"/>
    </row>
    <row r="38" spans="1:10" s="15" customFormat="1" ht="39.9" customHeight="1">
      <c r="A38" s="25">
        <v>36</v>
      </c>
      <c r="B38" s="37"/>
      <c r="C38" s="36" t="s">
        <v>442</v>
      </c>
      <c r="D38" s="36" t="s">
        <v>252</v>
      </c>
      <c r="E38" s="28" t="s">
        <v>245</v>
      </c>
      <c r="F38" s="29" t="s">
        <v>374</v>
      </c>
      <c r="G38" s="30"/>
      <c r="H38" s="28"/>
      <c r="I38" s="47"/>
      <c r="J38" s="45"/>
    </row>
    <row r="39" spans="1:10" s="15" customFormat="1" ht="39.9" customHeight="1">
      <c r="A39" s="25">
        <v>37</v>
      </c>
      <c r="B39" s="37"/>
      <c r="C39" s="325" t="s">
        <v>443</v>
      </c>
      <c r="D39" s="36" t="s">
        <v>444</v>
      </c>
      <c r="E39" s="28" t="s">
        <v>245</v>
      </c>
      <c r="F39" s="29" t="s">
        <v>374</v>
      </c>
      <c r="G39" s="30"/>
      <c r="H39" s="28"/>
      <c r="I39" s="47"/>
      <c r="J39" s="45"/>
    </row>
    <row r="40" spans="1:10" s="15" customFormat="1" ht="39.9" customHeight="1">
      <c r="A40" s="25">
        <v>38</v>
      </c>
      <c r="B40" s="37"/>
      <c r="C40" s="325"/>
      <c r="D40" s="36" t="s">
        <v>445</v>
      </c>
      <c r="E40" s="28" t="s">
        <v>245</v>
      </c>
      <c r="F40" s="29" t="s">
        <v>374</v>
      </c>
      <c r="G40" s="30"/>
      <c r="H40" s="28"/>
      <c r="I40" s="47"/>
      <c r="J40" s="45"/>
    </row>
    <row r="41" spans="1:10" s="15" customFormat="1" ht="39.9" customHeight="1">
      <c r="A41" s="25">
        <v>39</v>
      </c>
      <c r="B41" s="37"/>
      <c r="C41" s="325" t="s">
        <v>446</v>
      </c>
      <c r="D41" s="38" t="s">
        <v>447</v>
      </c>
      <c r="E41" s="28" t="s">
        <v>245</v>
      </c>
      <c r="F41" s="29" t="s">
        <v>374</v>
      </c>
      <c r="G41" s="30"/>
      <c r="H41" s="28"/>
      <c r="I41" s="47"/>
      <c r="J41" s="45"/>
    </row>
    <row r="42" spans="1:10" s="15" customFormat="1" ht="39.9" customHeight="1">
      <c r="A42" s="25">
        <v>40</v>
      </c>
      <c r="B42" s="37"/>
      <c r="C42" s="325"/>
      <c r="D42" s="38" t="s">
        <v>448</v>
      </c>
      <c r="E42" s="28" t="s">
        <v>245</v>
      </c>
      <c r="F42" s="29" t="s">
        <v>374</v>
      </c>
      <c r="G42" s="30"/>
      <c r="H42" s="28"/>
      <c r="I42" s="47"/>
      <c r="J42" s="45"/>
    </row>
    <row r="43" spans="1:10" s="15" customFormat="1" ht="39.9" customHeight="1">
      <c r="A43" s="25">
        <v>41</v>
      </c>
      <c r="B43" s="37"/>
      <c r="C43" s="325"/>
      <c r="D43" s="38" t="s">
        <v>449</v>
      </c>
      <c r="E43" s="28" t="s">
        <v>245</v>
      </c>
      <c r="F43" s="29" t="s">
        <v>374</v>
      </c>
      <c r="G43" s="30"/>
      <c r="H43" s="28"/>
      <c r="I43" s="47"/>
      <c r="J43" s="45"/>
    </row>
    <row r="44" spans="1:10" s="16" customFormat="1" ht="48" customHeight="1">
      <c r="A44" s="25">
        <v>42</v>
      </c>
      <c r="B44" s="392" t="s">
        <v>450</v>
      </c>
      <c r="C44" s="25" t="s">
        <v>451</v>
      </c>
      <c r="D44" s="27" t="s">
        <v>452</v>
      </c>
      <c r="E44" s="38" t="s">
        <v>85</v>
      </c>
      <c r="F44" s="29" t="s">
        <v>374</v>
      </c>
      <c r="G44" s="30"/>
      <c r="H44" s="39"/>
      <c r="I44" s="48"/>
      <c r="J44" s="45"/>
    </row>
    <row r="45" spans="1:10" s="16" customFormat="1" ht="48" customHeight="1">
      <c r="A45" s="25">
        <v>43</v>
      </c>
      <c r="B45" s="387"/>
      <c r="C45" s="25" t="s">
        <v>453</v>
      </c>
      <c r="D45" s="27" t="s">
        <v>454</v>
      </c>
      <c r="E45" s="38" t="s">
        <v>85</v>
      </c>
      <c r="F45" s="29" t="s">
        <v>374</v>
      </c>
      <c r="G45" s="30"/>
      <c r="H45" s="39"/>
      <c r="I45" s="25"/>
      <c r="J45" s="45"/>
    </row>
    <row r="46" spans="1:10" s="16" customFormat="1" ht="48" customHeight="1">
      <c r="A46" s="25">
        <v>44</v>
      </c>
      <c r="B46" s="388"/>
      <c r="C46" s="25" t="s">
        <v>455</v>
      </c>
      <c r="D46" s="27" t="s">
        <v>456</v>
      </c>
      <c r="E46" s="38" t="s">
        <v>85</v>
      </c>
      <c r="F46" s="29" t="s">
        <v>374</v>
      </c>
      <c r="G46" s="30"/>
      <c r="H46" s="39"/>
      <c r="I46" s="48"/>
      <c r="J46" s="45"/>
    </row>
    <row r="47" spans="1:10" s="16" customFormat="1" ht="48" customHeight="1">
      <c r="A47" s="25">
        <v>45</v>
      </c>
      <c r="B47" s="392" t="s">
        <v>457</v>
      </c>
      <c r="C47" s="370" t="s">
        <v>458</v>
      </c>
      <c r="D47" s="27" t="s">
        <v>459</v>
      </c>
      <c r="E47" s="38" t="s">
        <v>85</v>
      </c>
      <c r="F47" s="29" t="s">
        <v>394</v>
      </c>
      <c r="G47" s="30"/>
      <c r="H47" s="39"/>
      <c r="I47" s="48"/>
      <c r="J47" s="45"/>
    </row>
    <row r="48" spans="1:10" s="16" customFormat="1" ht="48" customHeight="1">
      <c r="A48" s="25">
        <v>46</v>
      </c>
      <c r="B48" s="387"/>
      <c r="C48" s="370"/>
      <c r="D48" s="27" t="s">
        <v>460</v>
      </c>
      <c r="E48" s="38" t="s">
        <v>85</v>
      </c>
      <c r="F48" s="29" t="s">
        <v>394</v>
      </c>
      <c r="G48" s="30"/>
      <c r="H48" s="39"/>
      <c r="I48" s="48"/>
      <c r="J48" s="45"/>
    </row>
    <row r="49" spans="1:10" s="16" customFormat="1" ht="48" customHeight="1">
      <c r="A49" s="25">
        <v>47</v>
      </c>
      <c r="B49" s="387"/>
      <c r="C49" s="370" t="s">
        <v>461</v>
      </c>
      <c r="D49" s="41" t="s">
        <v>462</v>
      </c>
      <c r="E49" s="38" t="s">
        <v>85</v>
      </c>
      <c r="F49" s="25" t="s">
        <v>394</v>
      </c>
      <c r="G49" s="30"/>
      <c r="H49" s="39"/>
      <c r="I49" s="48"/>
      <c r="J49" s="45"/>
    </row>
    <row r="50" spans="1:10" s="16" customFormat="1" ht="48" customHeight="1">
      <c r="A50" s="25">
        <v>48</v>
      </c>
      <c r="B50" s="387"/>
      <c r="C50" s="370"/>
      <c r="D50" s="41" t="s">
        <v>463</v>
      </c>
      <c r="E50" s="38" t="s">
        <v>85</v>
      </c>
      <c r="F50" s="25" t="s">
        <v>394</v>
      </c>
      <c r="G50" s="30"/>
      <c r="H50" s="39"/>
      <c r="I50" s="48"/>
      <c r="J50" s="45"/>
    </row>
    <row r="51" spans="1:10" s="16" customFormat="1" ht="48" customHeight="1">
      <c r="A51" s="25">
        <v>49</v>
      </c>
      <c r="B51" s="387"/>
      <c r="C51" s="370"/>
      <c r="D51" s="41" t="s">
        <v>464</v>
      </c>
      <c r="E51" s="38" t="s">
        <v>85</v>
      </c>
      <c r="F51" s="25" t="s">
        <v>394</v>
      </c>
      <c r="G51" s="30"/>
      <c r="H51" s="39"/>
      <c r="I51" s="48"/>
      <c r="J51" s="45"/>
    </row>
    <row r="52" spans="1:10" s="16" customFormat="1" ht="48" customHeight="1">
      <c r="A52" s="25">
        <v>50</v>
      </c>
      <c r="B52" s="387"/>
      <c r="C52" s="370"/>
      <c r="D52" s="41" t="s">
        <v>465</v>
      </c>
      <c r="E52" s="38" t="s">
        <v>85</v>
      </c>
      <c r="F52" s="25" t="s">
        <v>394</v>
      </c>
      <c r="G52" s="30"/>
      <c r="H52" s="39"/>
      <c r="I52" s="48"/>
      <c r="J52" s="45"/>
    </row>
    <row r="53" spans="1:10" s="16" customFormat="1" ht="48" customHeight="1">
      <c r="A53" s="25">
        <v>51</v>
      </c>
      <c r="B53" s="387"/>
      <c r="C53" s="371" t="s">
        <v>466</v>
      </c>
      <c r="D53" s="41" t="s">
        <v>467</v>
      </c>
      <c r="E53" s="38" t="s">
        <v>85</v>
      </c>
      <c r="F53" s="25" t="s">
        <v>394</v>
      </c>
      <c r="G53" s="30"/>
      <c r="H53" s="39"/>
      <c r="I53" s="25"/>
      <c r="J53" s="45"/>
    </row>
    <row r="54" spans="1:10" s="16" customFormat="1" ht="48" customHeight="1">
      <c r="A54" s="25">
        <v>52</v>
      </c>
      <c r="B54" s="387"/>
      <c r="C54" s="368"/>
      <c r="D54" s="41" t="s">
        <v>468</v>
      </c>
      <c r="E54" s="38" t="s">
        <v>85</v>
      </c>
      <c r="F54" s="25" t="s">
        <v>394</v>
      </c>
      <c r="G54" s="30"/>
      <c r="H54" s="39"/>
      <c r="I54" s="25"/>
      <c r="J54" s="45"/>
    </row>
    <row r="55" spans="1:10" s="16" customFormat="1" ht="48" customHeight="1">
      <c r="A55" s="25">
        <v>53</v>
      </c>
      <c r="B55" s="387"/>
      <c r="C55" s="368"/>
      <c r="D55" s="41" t="s">
        <v>469</v>
      </c>
      <c r="E55" s="38" t="s">
        <v>85</v>
      </c>
      <c r="F55" s="25" t="s">
        <v>394</v>
      </c>
      <c r="G55" s="30"/>
      <c r="H55" s="39"/>
      <c r="I55" s="25"/>
      <c r="J55" s="45"/>
    </row>
    <row r="56" spans="1:10" s="16" customFormat="1" ht="48" customHeight="1">
      <c r="A56" s="25">
        <v>54</v>
      </c>
      <c r="B56" s="387"/>
      <c r="C56" s="368"/>
      <c r="D56" s="41" t="s">
        <v>470</v>
      </c>
      <c r="E56" s="38" t="s">
        <v>85</v>
      </c>
      <c r="F56" s="25" t="s">
        <v>394</v>
      </c>
      <c r="G56" s="30"/>
      <c r="H56" s="39"/>
      <c r="I56" s="25"/>
      <c r="J56" s="45"/>
    </row>
    <row r="57" spans="1:10" s="16" customFormat="1" ht="48" customHeight="1">
      <c r="A57" s="25">
        <v>55</v>
      </c>
      <c r="B57" s="387"/>
      <c r="C57" s="368"/>
      <c r="D57" s="41" t="s">
        <v>471</v>
      </c>
      <c r="E57" s="38" t="s">
        <v>85</v>
      </c>
      <c r="F57" s="25" t="s">
        <v>394</v>
      </c>
      <c r="G57" s="30"/>
      <c r="H57" s="39"/>
      <c r="I57" s="25"/>
      <c r="J57" s="45"/>
    </row>
    <row r="58" spans="1:10" s="16" customFormat="1" ht="48" customHeight="1">
      <c r="A58" s="25">
        <v>56</v>
      </c>
      <c r="B58" s="387"/>
      <c r="C58" s="369"/>
      <c r="D58" s="41" t="s">
        <v>472</v>
      </c>
      <c r="E58" s="38" t="s">
        <v>85</v>
      </c>
      <c r="F58" s="25" t="s">
        <v>394</v>
      </c>
      <c r="G58" s="30"/>
      <c r="H58" s="39"/>
      <c r="I58" s="25"/>
      <c r="J58" s="45"/>
    </row>
    <row r="59" spans="1:10" s="16" customFormat="1" ht="48" customHeight="1">
      <c r="A59" s="25">
        <v>57</v>
      </c>
      <c r="B59" s="387"/>
      <c r="C59" s="25" t="s">
        <v>473</v>
      </c>
      <c r="D59" s="41" t="s">
        <v>474</v>
      </c>
      <c r="E59" s="38" t="s">
        <v>85</v>
      </c>
      <c r="F59" s="25" t="s">
        <v>374</v>
      </c>
      <c r="G59" s="30"/>
      <c r="H59" s="39"/>
      <c r="I59" s="25"/>
      <c r="J59" s="45"/>
    </row>
    <row r="60" spans="1:10" s="16" customFormat="1" ht="48" customHeight="1">
      <c r="A60" s="25">
        <v>58</v>
      </c>
      <c r="B60" s="387"/>
      <c r="C60" s="25" t="s">
        <v>475</v>
      </c>
      <c r="D60" s="41" t="s">
        <v>476</v>
      </c>
      <c r="E60" s="38" t="s">
        <v>85</v>
      </c>
      <c r="F60" s="25" t="s">
        <v>374</v>
      </c>
      <c r="G60" s="30"/>
      <c r="H60" s="39"/>
      <c r="I60" s="25"/>
      <c r="J60" s="45"/>
    </row>
    <row r="61" spans="1:10" s="16" customFormat="1" ht="48" customHeight="1">
      <c r="A61" s="25">
        <v>59</v>
      </c>
      <c r="B61" s="387"/>
      <c r="C61" s="25" t="s">
        <v>477</v>
      </c>
      <c r="D61" s="41" t="s">
        <v>478</v>
      </c>
      <c r="E61" s="38" t="s">
        <v>85</v>
      </c>
      <c r="F61" s="25" t="s">
        <v>394</v>
      </c>
      <c r="G61" s="30"/>
      <c r="H61" s="39"/>
      <c r="I61" s="25"/>
      <c r="J61" s="45"/>
    </row>
    <row r="62" spans="1:10" s="16" customFormat="1" ht="48" customHeight="1">
      <c r="A62" s="25">
        <v>60</v>
      </c>
      <c r="B62" s="387"/>
      <c r="C62" s="25" t="s">
        <v>479</v>
      </c>
      <c r="D62" s="41" t="s">
        <v>480</v>
      </c>
      <c r="E62" s="38" t="s">
        <v>85</v>
      </c>
      <c r="F62" s="25" t="s">
        <v>394</v>
      </c>
      <c r="G62" s="30"/>
      <c r="H62" s="39"/>
      <c r="I62" s="25"/>
      <c r="J62" s="45"/>
    </row>
    <row r="63" spans="1:10" s="16" customFormat="1" ht="48" customHeight="1">
      <c r="A63" s="25">
        <v>61</v>
      </c>
      <c r="B63" s="387"/>
      <c r="C63" s="25" t="s">
        <v>481</v>
      </c>
      <c r="D63" s="41" t="s">
        <v>482</v>
      </c>
      <c r="E63" s="38" t="s">
        <v>85</v>
      </c>
      <c r="F63" s="25" t="s">
        <v>394</v>
      </c>
      <c r="G63" s="30"/>
      <c r="H63" s="39"/>
      <c r="I63" s="25"/>
      <c r="J63" s="45"/>
    </row>
    <row r="64" spans="1:10" s="16" customFormat="1" ht="54.9" customHeight="1">
      <c r="A64" s="25">
        <v>62</v>
      </c>
      <c r="B64" s="387"/>
      <c r="C64" s="25" t="s">
        <v>483</v>
      </c>
      <c r="D64" s="41"/>
      <c r="E64" s="38" t="s">
        <v>85</v>
      </c>
      <c r="F64" s="25" t="s">
        <v>374</v>
      </c>
      <c r="G64" s="30"/>
      <c r="H64" s="39"/>
      <c r="I64" s="48"/>
      <c r="J64" s="45"/>
    </row>
    <row r="65" spans="1:10" s="16" customFormat="1" ht="62.1" customHeight="1">
      <c r="A65" s="25">
        <v>63</v>
      </c>
      <c r="B65" s="387"/>
      <c r="C65" s="25" t="s">
        <v>484</v>
      </c>
      <c r="D65" s="41"/>
      <c r="E65" s="38" t="s">
        <v>85</v>
      </c>
      <c r="F65" s="25" t="s">
        <v>374</v>
      </c>
      <c r="G65" s="30"/>
      <c r="H65" s="39"/>
      <c r="I65" s="48"/>
      <c r="J65" s="45"/>
    </row>
    <row r="66" spans="1:10" s="16" customFormat="1" ht="62.1" customHeight="1">
      <c r="A66" s="25">
        <v>64</v>
      </c>
      <c r="B66" s="387"/>
      <c r="C66" s="25" t="s">
        <v>485</v>
      </c>
      <c r="D66" s="41" t="s">
        <v>486</v>
      </c>
      <c r="E66" s="38" t="s">
        <v>85</v>
      </c>
      <c r="F66" s="25" t="s">
        <v>437</v>
      </c>
      <c r="G66" s="49"/>
      <c r="H66" s="50"/>
      <c r="I66" s="25"/>
      <c r="J66" s="39"/>
    </row>
    <row r="67" spans="1:10" s="16" customFormat="1" ht="62.1" customHeight="1">
      <c r="A67" s="25">
        <v>65</v>
      </c>
      <c r="B67" s="388"/>
      <c r="C67" s="25" t="s">
        <v>487</v>
      </c>
      <c r="D67" s="41" t="s">
        <v>488</v>
      </c>
      <c r="E67" s="38" t="s">
        <v>85</v>
      </c>
      <c r="F67" s="25" t="s">
        <v>394</v>
      </c>
      <c r="G67" s="30"/>
      <c r="H67" s="39"/>
      <c r="I67" s="48"/>
      <c r="J67" s="45"/>
    </row>
    <row r="68" spans="1:10" s="16" customFormat="1" ht="62.1" customHeight="1">
      <c r="A68" s="25">
        <v>66</v>
      </c>
      <c r="B68" s="40"/>
      <c r="C68" s="25" t="s">
        <v>489</v>
      </c>
      <c r="D68" s="41" t="s">
        <v>490</v>
      </c>
      <c r="E68" s="38" t="s">
        <v>85</v>
      </c>
      <c r="F68" s="25" t="s">
        <v>374</v>
      </c>
      <c r="G68" s="30"/>
      <c r="H68" s="39"/>
      <c r="I68" s="48"/>
      <c r="J68" s="45"/>
    </row>
    <row r="69" spans="1:10" s="16" customFormat="1" ht="36" customHeight="1">
      <c r="A69" s="25">
        <v>67</v>
      </c>
      <c r="B69" s="389" t="s">
        <v>491</v>
      </c>
      <c r="C69" s="25" t="s">
        <v>492</v>
      </c>
      <c r="D69" s="41" t="s">
        <v>493</v>
      </c>
      <c r="E69" s="38" t="s">
        <v>85</v>
      </c>
      <c r="F69" s="25" t="s">
        <v>374</v>
      </c>
      <c r="G69" s="30"/>
      <c r="H69" s="39"/>
      <c r="I69" s="370"/>
      <c r="J69" s="45"/>
    </row>
    <row r="70" spans="1:10" s="16" customFormat="1" ht="36" customHeight="1">
      <c r="A70" s="25">
        <v>68</v>
      </c>
      <c r="B70" s="389"/>
      <c r="C70" s="25" t="s">
        <v>492</v>
      </c>
      <c r="D70" s="41" t="s">
        <v>494</v>
      </c>
      <c r="E70" s="38" t="s">
        <v>85</v>
      </c>
      <c r="F70" s="25" t="s">
        <v>374</v>
      </c>
      <c r="G70" s="30"/>
      <c r="H70" s="39"/>
      <c r="I70" s="370"/>
      <c r="J70" s="45"/>
    </row>
    <row r="71" spans="1:10" s="16" customFormat="1" ht="72" customHeight="1">
      <c r="A71" s="25">
        <v>69</v>
      </c>
      <c r="B71" s="51"/>
      <c r="C71" s="25" t="s">
        <v>495</v>
      </c>
      <c r="D71" s="41" t="s">
        <v>496</v>
      </c>
      <c r="E71" s="38" t="s">
        <v>85</v>
      </c>
      <c r="F71" s="25" t="s">
        <v>374</v>
      </c>
      <c r="G71" s="30"/>
      <c r="H71" s="39"/>
      <c r="I71" s="48"/>
      <c r="J71" s="45"/>
    </row>
    <row r="72" spans="1:10" s="16" customFormat="1" ht="23.1" customHeight="1">
      <c r="A72" s="25">
        <v>70</v>
      </c>
      <c r="B72" s="389"/>
      <c r="C72" s="370" t="s">
        <v>497</v>
      </c>
      <c r="D72" s="41" t="s">
        <v>498</v>
      </c>
      <c r="E72" s="38" t="s">
        <v>85</v>
      </c>
      <c r="F72" s="25" t="s">
        <v>394</v>
      </c>
      <c r="G72" s="30"/>
      <c r="H72" s="39"/>
      <c r="I72" s="370"/>
      <c r="J72" s="45"/>
    </row>
    <row r="73" spans="1:10" s="16" customFormat="1" ht="23.1" customHeight="1">
      <c r="A73" s="25">
        <v>71</v>
      </c>
      <c r="B73" s="389"/>
      <c r="C73" s="370"/>
      <c r="D73" s="41" t="s">
        <v>499</v>
      </c>
      <c r="E73" s="38" t="s">
        <v>85</v>
      </c>
      <c r="F73" s="25" t="s">
        <v>394</v>
      </c>
      <c r="G73" s="30"/>
      <c r="H73" s="39"/>
      <c r="I73" s="370"/>
      <c r="J73" s="45"/>
    </row>
    <row r="74" spans="1:10" s="16" customFormat="1" ht="26.1" customHeight="1">
      <c r="A74" s="25">
        <v>72</v>
      </c>
      <c r="B74" s="392" t="s">
        <v>500</v>
      </c>
      <c r="C74" s="25" t="s">
        <v>501</v>
      </c>
      <c r="D74" s="41" t="s">
        <v>502</v>
      </c>
      <c r="E74" s="38" t="s">
        <v>85</v>
      </c>
      <c r="F74" s="25" t="s">
        <v>374</v>
      </c>
      <c r="G74" s="30"/>
      <c r="H74" s="39"/>
      <c r="I74" s="371"/>
      <c r="J74" s="45"/>
    </row>
    <row r="75" spans="1:10" s="16" customFormat="1" ht="26.1" customHeight="1">
      <c r="A75" s="25">
        <v>73</v>
      </c>
      <c r="B75" s="392"/>
      <c r="C75" s="25" t="s">
        <v>501</v>
      </c>
      <c r="D75" s="41" t="s">
        <v>503</v>
      </c>
      <c r="E75" s="38" t="s">
        <v>85</v>
      </c>
      <c r="F75" s="25" t="s">
        <v>374</v>
      </c>
      <c r="G75" s="30"/>
      <c r="H75" s="39"/>
      <c r="I75" s="369"/>
      <c r="J75" s="45"/>
    </row>
    <row r="76" spans="1:10" s="16" customFormat="1" ht="26.1" customHeight="1">
      <c r="A76" s="25">
        <v>74</v>
      </c>
      <c r="B76" s="392"/>
      <c r="C76" s="25" t="s">
        <v>501</v>
      </c>
      <c r="D76" s="41" t="s">
        <v>504</v>
      </c>
      <c r="E76" s="38" t="s">
        <v>85</v>
      </c>
      <c r="F76" s="25" t="s">
        <v>374</v>
      </c>
      <c r="G76" s="30"/>
      <c r="H76" s="39"/>
      <c r="I76" s="369"/>
      <c r="J76" s="45"/>
    </row>
    <row r="77" spans="1:10" s="16" customFormat="1" ht="47.1" customHeight="1">
      <c r="A77" s="25">
        <v>75</v>
      </c>
      <c r="B77" s="387"/>
      <c r="C77" s="25" t="s">
        <v>505</v>
      </c>
      <c r="D77" s="41" t="s">
        <v>506</v>
      </c>
      <c r="E77" s="38" t="s">
        <v>85</v>
      </c>
      <c r="F77" s="25" t="s">
        <v>374</v>
      </c>
      <c r="G77" s="30"/>
      <c r="H77" s="39"/>
      <c r="I77" s="25"/>
      <c r="J77" s="45"/>
    </row>
    <row r="78" spans="1:10" s="16" customFormat="1" ht="47.1" customHeight="1">
      <c r="A78" s="25">
        <v>76</v>
      </c>
      <c r="B78" s="388"/>
      <c r="C78" s="52" t="s">
        <v>507</v>
      </c>
      <c r="D78" s="53" t="s">
        <v>508</v>
      </c>
      <c r="E78" s="38" t="s">
        <v>85</v>
      </c>
      <c r="F78" s="25" t="s">
        <v>374</v>
      </c>
      <c r="G78" s="30"/>
      <c r="H78" s="39"/>
      <c r="I78" s="25"/>
      <c r="J78" s="45"/>
    </row>
    <row r="79" spans="1:10" s="16" customFormat="1" ht="29.1" customHeight="1">
      <c r="A79" s="25">
        <v>77</v>
      </c>
      <c r="B79" s="392" t="s">
        <v>509</v>
      </c>
      <c r="C79" s="371" t="s">
        <v>510</v>
      </c>
      <c r="D79" s="41" t="s">
        <v>511</v>
      </c>
      <c r="E79" s="38" t="s">
        <v>85</v>
      </c>
      <c r="F79" s="25" t="s">
        <v>437</v>
      </c>
      <c r="G79" s="30"/>
      <c r="H79" s="376" t="s">
        <v>512</v>
      </c>
      <c r="I79" s="370"/>
      <c r="J79" s="45"/>
    </row>
    <row r="80" spans="1:10" s="16" customFormat="1" ht="29.1" customHeight="1">
      <c r="A80" s="25">
        <v>78</v>
      </c>
      <c r="B80" s="392"/>
      <c r="C80" s="371"/>
      <c r="D80" s="41" t="s">
        <v>513</v>
      </c>
      <c r="E80" s="38" t="s">
        <v>85</v>
      </c>
      <c r="F80" s="25" t="s">
        <v>437</v>
      </c>
      <c r="G80" s="30"/>
      <c r="H80" s="377"/>
      <c r="I80" s="370"/>
      <c r="J80" s="45"/>
    </row>
    <row r="81" spans="1:10" s="16" customFormat="1" ht="29.1" customHeight="1">
      <c r="A81" s="25">
        <v>79</v>
      </c>
      <c r="B81" s="387"/>
      <c r="C81" s="368"/>
      <c r="D81" s="41" t="s">
        <v>514</v>
      </c>
      <c r="E81" s="38" t="s">
        <v>85</v>
      </c>
      <c r="F81" s="25" t="s">
        <v>437</v>
      </c>
      <c r="G81" s="30"/>
      <c r="H81" s="376" t="s">
        <v>515</v>
      </c>
      <c r="I81" s="370"/>
      <c r="J81" s="45"/>
    </row>
    <row r="82" spans="1:10" s="16" customFormat="1" ht="29.1" customHeight="1">
      <c r="A82" s="25">
        <v>80</v>
      </c>
      <c r="B82" s="387"/>
      <c r="C82" s="369"/>
      <c r="D82" s="41" t="s">
        <v>516</v>
      </c>
      <c r="E82" s="38" t="s">
        <v>85</v>
      </c>
      <c r="F82" s="25" t="s">
        <v>437</v>
      </c>
      <c r="G82" s="30"/>
      <c r="H82" s="377"/>
      <c r="I82" s="370"/>
      <c r="J82" s="45"/>
    </row>
    <row r="83" spans="1:10" s="16" customFormat="1" ht="29.1" customHeight="1">
      <c r="A83" s="25">
        <v>81</v>
      </c>
      <c r="B83" s="387" t="s">
        <v>517</v>
      </c>
      <c r="C83" s="43" t="s">
        <v>518</v>
      </c>
      <c r="D83" s="41" t="s">
        <v>519</v>
      </c>
      <c r="E83" s="38" t="s">
        <v>85</v>
      </c>
      <c r="F83" s="25" t="s">
        <v>374</v>
      </c>
      <c r="G83" s="30"/>
      <c r="H83" s="54"/>
      <c r="I83" s="371"/>
      <c r="J83" s="45"/>
    </row>
    <row r="84" spans="1:10" s="16" customFormat="1" ht="29.1" customHeight="1">
      <c r="A84" s="25">
        <v>82</v>
      </c>
      <c r="B84" s="387"/>
      <c r="C84" s="43" t="s">
        <v>520</v>
      </c>
      <c r="D84" s="41" t="s">
        <v>521</v>
      </c>
      <c r="E84" s="38" t="s">
        <v>85</v>
      </c>
      <c r="F84" s="25" t="s">
        <v>374</v>
      </c>
      <c r="G84" s="30"/>
      <c r="H84" s="54"/>
      <c r="I84" s="368"/>
      <c r="J84" s="45"/>
    </row>
    <row r="85" spans="1:10" s="16" customFormat="1" ht="29.1" customHeight="1">
      <c r="A85" s="25">
        <v>83</v>
      </c>
      <c r="B85" s="387"/>
      <c r="C85" s="43" t="s">
        <v>522</v>
      </c>
      <c r="D85" s="41" t="s">
        <v>523</v>
      </c>
      <c r="E85" s="38" t="s">
        <v>85</v>
      </c>
      <c r="F85" s="25" t="s">
        <v>374</v>
      </c>
      <c r="G85" s="30"/>
      <c r="H85" s="54"/>
      <c r="I85" s="369"/>
      <c r="J85" s="45"/>
    </row>
    <row r="86" spans="1:10" s="16" customFormat="1" ht="29.1" customHeight="1">
      <c r="A86" s="25">
        <v>84</v>
      </c>
      <c r="B86" s="387" t="s">
        <v>524</v>
      </c>
      <c r="C86" s="55" t="s">
        <v>525</v>
      </c>
      <c r="D86" s="56" t="s">
        <v>526</v>
      </c>
      <c r="E86" s="38" t="s">
        <v>85</v>
      </c>
      <c r="F86" s="25" t="s">
        <v>394</v>
      </c>
      <c r="G86" s="30"/>
      <c r="H86" s="54"/>
      <c r="I86" s="368"/>
      <c r="J86" s="45"/>
    </row>
    <row r="87" spans="1:10" s="16" customFormat="1" ht="29.1" customHeight="1">
      <c r="A87" s="25">
        <v>85</v>
      </c>
      <c r="B87" s="387"/>
      <c r="C87" s="55" t="s">
        <v>527</v>
      </c>
      <c r="D87" s="56" t="s">
        <v>528</v>
      </c>
      <c r="E87" s="38" t="s">
        <v>85</v>
      </c>
      <c r="F87" s="25" t="s">
        <v>394</v>
      </c>
      <c r="G87" s="30"/>
      <c r="H87" s="54"/>
      <c r="I87" s="368"/>
      <c r="J87" s="45"/>
    </row>
    <row r="88" spans="1:10" s="16" customFormat="1" ht="29.1" customHeight="1">
      <c r="A88" s="25">
        <v>86</v>
      </c>
      <c r="B88" s="387"/>
      <c r="C88" s="55" t="s">
        <v>529</v>
      </c>
      <c r="D88" s="56" t="s">
        <v>530</v>
      </c>
      <c r="E88" s="38" t="s">
        <v>85</v>
      </c>
      <c r="F88" s="25" t="s">
        <v>394</v>
      </c>
      <c r="G88" s="30"/>
      <c r="H88" s="54"/>
      <c r="I88" s="369"/>
      <c r="J88" s="45"/>
    </row>
    <row r="89" spans="1:10" s="16" customFormat="1" ht="29.1" customHeight="1">
      <c r="A89" s="25">
        <v>87</v>
      </c>
      <c r="B89" s="387" t="s">
        <v>531</v>
      </c>
      <c r="C89" s="25" t="s">
        <v>532</v>
      </c>
      <c r="D89" s="41"/>
      <c r="E89" s="38" t="s">
        <v>85</v>
      </c>
      <c r="F89" s="57" t="s">
        <v>374</v>
      </c>
      <c r="G89" s="30"/>
      <c r="H89" s="58" t="s">
        <v>533</v>
      </c>
      <c r="I89" s="25"/>
      <c r="J89" s="45"/>
    </row>
    <row r="90" spans="1:10" s="16" customFormat="1" ht="29.1" customHeight="1">
      <c r="A90" s="25">
        <v>88</v>
      </c>
      <c r="B90" s="387"/>
      <c r="C90" s="57" t="s">
        <v>534</v>
      </c>
      <c r="D90" s="41"/>
      <c r="E90" s="38" t="s">
        <v>85</v>
      </c>
      <c r="F90" s="57" t="s">
        <v>374</v>
      </c>
      <c r="G90" s="30"/>
      <c r="H90" s="59" t="s">
        <v>535</v>
      </c>
      <c r="I90" s="25"/>
      <c r="J90" s="45"/>
    </row>
    <row r="91" spans="1:10" s="16" customFormat="1" ht="59.1" customHeight="1">
      <c r="A91" s="25">
        <v>89</v>
      </c>
      <c r="B91" s="383" t="s">
        <v>536</v>
      </c>
      <c r="C91" s="25" t="s">
        <v>537</v>
      </c>
      <c r="D91" s="41"/>
      <c r="E91" s="38" t="s">
        <v>85</v>
      </c>
      <c r="F91" s="25" t="s">
        <v>374</v>
      </c>
      <c r="G91" s="30"/>
      <c r="H91" s="39"/>
      <c r="I91" s="48"/>
      <c r="J91" s="45"/>
    </row>
    <row r="92" spans="1:10" s="16" customFormat="1" ht="57" customHeight="1">
      <c r="A92" s="25">
        <v>90</v>
      </c>
      <c r="B92" s="383"/>
      <c r="C92" s="25" t="s">
        <v>538</v>
      </c>
      <c r="D92" s="41" t="s">
        <v>539</v>
      </c>
      <c r="E92" s="38" t="s">
        <v>85</v>
      </c>
      <c r="F92" s="25" t="s">
        <v>374</v>
      </c>
      <c r="G92" s="30"/>
      <c r="H92" s="39"/>
      <c r="I92" s="48"/>
      <c r="J92" s="45"/>
    </row>
    <row r="93" spans="1:10" s="16" customFormat="1" ht="53.1" customHeight="1">
      <c r="A93" s="25">
        <v>91</v>
      </c>
      <c r="B93" s="383"/>
      <c r="C93" s="25" t="s">
        <v>538</v>
      </c>
      <c r="D93" s="41" t="s">
        <v>540</v>
      </c>
      <c r="E93" s="38" t="s">
        <v>85</v>
      </c>
      <c r="F93" s="25" t="s">
        <v>374</v>
      </c>
      <c r="G93" s="30"/>
      <c r="H93" s="39"/>
      <c r="I93" s="48"/>
      <c r="J93" s="45"/>
    </row>
    <row r="94" spans="1:10" s="16" customFormat="1" ht="53.1" customHeight="1">
      <c r="A94" s="25">
        <v>92</v>
      </c>
      <c r="B94" s="383"/>
      <c r="C94" s="25" t="s">
        <v>538</v>
      </c>
      <c r="D94" s="41" t="s">
        <v>541</v>
      </c>
      <c r="E94" s="38" t="s">
        <v>85</v>
      </c>
      <c r="F94" s="25" t="s">
        <v>374</v>
      </c>
      <c r="G94" s="30"/>
      <c r="H94" s="39"/>
      <c r="I94" s="48"/>
      <c r="J94" s="45"/>
    </row>
    <row r="95" spans="1:10" s="16" customFormat="1" ht="53.1" customHeight="1">
      <c r="A95" s="25">
        <v>93</v>
      </c>
      <c r="B95" s="383"/>
      <c r="C95" s="25" t="s">
        <v>542</v>
      </c>
      <c r="D95" s="41"/>
      <c r="E95" s="38" t="s">
        <v>85</v>
      </c>
      <c r="F95" s="25" t="s">
        <v>374</v>
      </c>
      <c r="G95" s="30"/>
      <c r="H95" s="39"/>
      <c r="I95" s="48"/>
      <c r="J95" s="45"/>
    </row>
    <row r="96" spans="1:10" s="16" customFormat="1" ht="53.1" customHeight="1">
      <c r="A96" s="25">
        <v>94</v>
      </c>
      <c r="B96" s="384" t="s">
        <v>543</v>
      </c>
      <c r="C96" s="25" t="s">
        <v>544</v>
      </c>
      <c r="D96" s="41"/>
      <c r="E96" s="38" t="s">
        <v>85</v>
      </c>
      <c r="F96" s="25" t="s">
        <v>374</v>
      </c>
      <c r="G96" s="30"/>
      <c r="H96" s="41" t="s">
        <v>545</v>
      </c>
      <c r="I96" s="48"/>
      <c r="J96" s="45"/>
    </row>
    <row r="97" spans="1:10" s="16" customFormat="1" ht="53.1" customHeight="1">
      <c r="A97" s="25">
        <v>95</v>
      </c>
      <c r="B97" s="385"/>
      <c r="C97" s="25" t="s">
        <v>546</v>
      </c>
      <c r="D97" s="41"/>
      <c r="E97" s="38" t="s">
        <v>85</v>
      </c>
      <c r="F97" s="25" t="s">
        <v>374</v>
      </c>
      <c r="G97" s="30"/>
      <c r="H97" s="41" t="s">
        <v>547</v>
      </c>
      <c r="I97" s="48"/>
      <c r="J97" s="45"/>
    </row>
    <row r="98" spans="1:10" s="16" customFormat="1" ht="53.1" customHeight="1">
      <c r="A98" s="25">
        <v>96</v>
      </c>
      <c r="B98" s="385"/>
      <c r="C98" s="25" t="s">
        <v>548</v>
      </c>
      <c r="D98" s="41"/>
      <c r="E98" s="38" t="s">
        <v>85</v>
      </c>
      <c r="F98" s="25" t="s">
        <v>374</v>
      </c>
      <c r="G98" s="30"/>
      <c r="H98" s="41" t="s">
        <v>506</v>
      </c>
      <c r="I98" s="48"/>
      <c r="J98" s="45"/>
    </row>
    <row r="99" spans="1:10" s="16" customFormat="1" ht="53.1" customHeight="1">
      <c r="A99" s="25">
        <v>97</v>
      </c>
      <c r="B99" s="386"/>
      <c r="C99" s="25" t="s">
        <v>549</v>
      </c>
      <c r="D99" s="41"/>
      <c r="E99" s="38" t="s">
        <v>85</v>
      </c>
      <c r="F99" s="25" t="s">
        <v>374</v>
      </c>
      <c r="G99" s="30"/>
      <c r="H99" s="41" t="s">
        <v>550</v>
      </c>
      <c r="I99" s="48"/>
      <c r="J99" s="45"/>
    </row>
    <row r="100" spans="1:10" s="16" customFormat="1" ht="32.1" customHeight="1">
      <c r="A100" s="25">
        <v>98</v>
      </c>
      <c r="B100" s="387" t="s">
        <v>551</v>
      </c>
      <c r="C100" s="371" t="s">
        <v>552</v>
      </c>
      <c r="D100" s="53" t="s">
        <v>553</v>
      </c>
      <c r="E100" s="38" t="s">
        <v>85</v>
      </c>
      <c r="F100" s="25" t="s">
        <v>278</v>
      </c>
      <c r="G100" s="30"/>
      <c r="H100" s="376"/>
      <c r="I100" s="370"/>
      <c r="J100" s="45"/>
    </row>
    <row r="101" spans="1:10" s="16" customFormat="1" ht="32.1" customHeight="1">
      <c r="A101" s="25">
        <v>99</v>
      </c>
      <c r="B101" s="387"/>
      <c r="C101" s="368"/>
      <c r="D101" s="53" t="s">
        <v>554</v>
      </c>
      <c r="E101" s="38" t="s">
        <v>85</v>
      </c>
      <c r="F101" s="25" t="s">
        <v>278</v>
      </c>
      <c r="G101" s="30"/>
      <c r="H101" s="378"/>
      <c r="I101" s="370"/>
      <c r="J101" s="45"/>
    </row>
    <row r="102" spans="1:10" s="16" customFormat="1" ht="32.1" customHeight="1">
      <c r="A102" s="25">
        <v>100</v>
      </c>
      <c r="B102" s="388"/>
      <c r="C102" s="369"/>
      <c r="D102" s="53" t="s">
        <v>555</v>
      </c>
      <c r="E102" s="38" t="s">
        <v>85</v>
      </c>
      <c r="F102" s="25" t="s">
        <v>278</v>
      </c>
      <c r="G102" s="30"/>
      <c r="H102" s="377"/>
      <c r="I102" s="370"/>
      <c r="J102" s="45"/>
    </row>
    <row r="103" spans="1:10" s="16" customFormat="1" ht="60" customHeight="1">
      <c r="A103" s="25">
        <v>101</v>
      </c>
      <c r="B103" s="389" t="s">
        <v>556</v>
      </c>
      <c r="C103" s="57" t="s">
        <v>557</v>
      </c>
      <c r="D103" s="53" t="s">
        <v>558</v>
      </c>
      <c r="E103" s="38" t="s">
        <v>85</v>
      </c>
      <c r="F103" s="25" t="s">
        <v>394</v>
      </c>
      <c r="G103" s="30"/>
      <c r="H103" s="39"/>
      <c r="I103" s="25"/>
      <c r="J103" s="45"/>
    </row>
    <row r="104" spans="1:10" s="16" customFormat="1" ht="60" customHeight="1">
      <c r="A104" s="25">
        <v>102</v>
      </c>
      <c r="B104" s="389"/>
      <c r="C104" s="57" t="s">
        <v>557</v>
      </c>
      <c r="D104" s="53" t="s">
        <v>559</v>
      </c>
      <c r="E104" s="38" t="s">
        <v>85</v>
      </c>
      <c r="F104" s="25" t="s">
        <v>394</v>
      </c>
      <c r="G104" s="30"/>
      <c r="H104" s="39"/>
      <c r="I104" s="64"/>
      <c r="J104" s="45"/>
    </row>
    <row r="105" spans="1:10" s="16" customFormat="1" ht="53.1" customHeight="1">
      <c r="A105" s="25">
        <v>103</v>
      </c>
      <c r="B105" s="389"/>
      <c r="C105" s="57" t="s">
        <v>560</v>
      </c>
      <c r="D105" s="53" t="s">
        <v>561</v>
      </c>
      <c r="E105" s="38" t="s">
        <v>85</v>
      </c>
      <c r="F105" s="25" t="s">
        <v>394</v>
      </c>
      <c r="G105" s="30"/>
      <c r="H105" s="39"/>
      <c r="I105" s="64"/>
      <c r="J105" s="45"/>
    </row>
    <row r="106" spans="1:10" s="16" customFormat="1" ht="60" customHeight="1">
      <c r="A106" s="25">
        <v>104</v>
      </c>
      <c r="B106" s="389"/>
      <c r="C106" s="57" t="s">
        <v>562</v>
      </c>
      <c r="D106" s="53" t="s">
        <v>563</v>
      </c>
      <c r="E106" s="38" t="s">
        <v>85</v>
      </c>
      <c r="F106" s="25" t="s">
        <v>374</v>
      </c>
      <c r="G106" s="30"/>
      <c r="H106" s="39"/>
      <c r="I106" s="64"/>
      <c r="J106" s="45"/>
    </row>
    <row r="107" spans="1:10" s="16" customFormat="1" ht="60" customHeight="1">
      <c r="A107" s="25">
        <v>105</v>
      </c>
      <c r="B107" s="389"/>
      <c r="C107" s="57" t="s">
        <v>562</v>
      </c>
      <c r="D107" s="53" t="s">
        <v>564</v>
      </c>
      <c r="E107" s="38" t="s">
        <v>85</v>
      </c>
      <c r="F107" s="25" t="s">
        <v>374</v>
      </c>
      <c r="G107" s="30"/>
      <c r="H107" s="39"/>
      <c r="I107" s="64"/>
      <c r="J107" s="45"/>
    </row>
    <row r="108" spans="1:10" s="16" customFormat="1" ht="60" customHeight="1">
      <c r="A108" s="25">
        <v>106</v>
      </c>
      <c r="B108" s="389"/>
      <c r="C108" s="57" t="s">
        <v>565</v>
      </c>
      <c r="D108" s="53" t="s">
        <v>565</v>
      </c>
      <c r="E108" s="38" t="s">
        <v>85</v>
      </c>
      <c r="F108" s="25" t="s">
        <v>278</v>
      </c>
      <c r="G108" s="30"/>
      <c r="H108" s="39"/>
      <c r="I108" s="25"/>
      <c r="J108" s="45"/>
    </row>
    <row r="109" spans="1:10" s="16" customFormat="1" ht="60" customHeight="1">
      <c r="A109" s="25">
        <v>107</v>
      </c>
      <c r="B109" s="389"/>
      <c r="C109" s="60" t="s">
        <v>566</v>
      </c>
      <c r="D109" s="53"/>
      <c r="E109" s="38" t="s">
        <v>85</v>
      </c>
      <c r="F109" s="25" t="s">
        <v>374</v>
      </c>
      <c r="G109" s="30"/>
      <c r="H109" s="61"/>
      <c r="I109" s="42"/>
      <c r="J109" s="45"/>
    </row>
    <row r="110" spans="1:10" s="16" customFormat="1" ht="21" customHeight="1">
      <c r="A110" s="25">
        <v>108</v>
      </c>
      <c r="B110" s="389"/>
      <c r="C110" s="372" t="s">
        <v>567</v>
      </c>
      <c r="D110" s="53" t="s">
        <v>568</v>
      </c>
      <c r="E110" s="38" t="s">
        <v>85</v>
      </c>
      <c r="F110" s="25" t="s">
        <v>278</v>
      </c>
      <c r="G110" s="30"/>
      <c r="H110" s="379" t="s">
        <v>569</v>
      </c>
      <c r="I110" s="371"/>
      <c r="J110" s="45"/>
    </row>
    <row r="111" spans="1:10" s="16" customFormat="1" ht="21" customHeight="1">
      <c r="A111" s="25">
        <v>109</v>
      </c>
      <c r="B111" s="389"/>
      <c r="C111" s="373"/>
      <c r="D111" s="53" t="s">
        <v>570</v>
      </c>
      <c r="E111" s="38" t="s">
        <v>85</v>
      </c>
      <c r="F111" s="25" t="s">
        <v>278</v>
      </c>
      <c r="G111" s="30"/>
      <c r="H111" s="380"/>
      <c r="I111" s="368"/>
      <c r="J111" s="45"/>
    </row>
    <row r="112" spans="1:10" s="16" customFormat="1" ht="21" customHeight="1">
      <c r="A112" s="25">
        <v>110</v>
      </c>
      <c r="B112" s="389"/>
      <c r="C112" s="374"/>
      <c r="D112" s="53" t="s">
        <v>571</v>
      </c>
      <c r="E112" s="38" t="s">
        <v>85</v>
      </c>
      <c r="F112" s="25" t="s">
        <v>278</v>
      </c>
      <c r="G112" s="30"/>
      <c r="H112" s="381"/>
      <c r="I112" s="369"/>
      <c r="J112" s="45"/>
    </row>
    <row r="113" spans="1:10" s="16" customFormat="1" ht="21.9" customHeight="1">
      <c r="A113" s="25">
        <v>111</v>
      </c>
      <c r="B113" s="389"/>
      <c r="C113" s="372" t="s">
        <v>572</v>
      </c>
      <c r="D113" s="53" t="s">
        <v>573</v>
      </c>
      <c r="E113" s="38" t="s">
        <v>85</v>
      </c>
      <c r="F113" s="25" t="s">
        <v>278</v>
      </c>
      <c r="G113" s="30"/>
      <c r="H113" s="382" t="s">
        <v>574</v>
      </c>
      <c r="I113" s="370"/>
      <c r="J113" s="45"/>
    </row>
    <row r="114" spans="1:10" s="16" customFormat="1" ht="21.9" customHeight="1">
      <c r="A114" s="25">
        <v>112</v>
      </c>
      <c r="B114" s="389"/>
      <c r="C114" s="373"/>
      <c r="D114" s="53" t="s">
        <v>570</v>
      </c>
      <c r="E114" s="38" t="s">
        <v>85</v>
      </c>
      <c r="F114" s="25" t="s">
        <v>278</v>
      </c>
      <c r="G114" s="30"/>
      <c r="H114" s="382"/>
      <c r="I114" s="370"/>
      <c r="J114" s="45"/>
    </row>
    <row r="115" spans="1:10" s="16" customFormat="1" ht="21.9" customHeight="1">
      <c r="A115" s="25">
        <v>113</v>
      </c>
      <c r="B115" s="389"/>
      <c r="C115" s="374"/>
      <c r="D115" s="53" t="s">
        <v>571</v>
      </c>
      <c r="E115" s="38" t="s">
        <v>85</v>
      </c>
      <c r="F115" s="25" t="s">
        <v>278</v>
      </c>
      <c r="G115" s="30"/>
      <c r="H115" s="382"/>
      <c r="I115" s="370"/>
      <c r="J115" s="45"/>
    </row>
    <row r="116" spans="1:10" ht="35.1" customHeight="1">
      <c r="A116" s="25">
        <v>114</v>
      </c>
      <c r="B116" s="57"/>
      <c r="C116" s="57" t="s">
        <v>575</v>
      </c>
      <c r="D116" s="57" t="s">
        <v>576</v>
      </c>
      <c r="E116" s="62" t="s">
        <v>85</v>
      </c>
      <c r="F116" s="25" t="s">
        <v>278</v>
      </c>
      <c r="G116" s="30"/>
      <c r="H116" s="63"/>
      <c r="I116" s="62"/>
      <c r="J116" s="45"/>
    </row>
  </sheetData>
  <mergeCells count="54">
    <mergeCell ref="A1:I1"/>
    <mergeCell ref="B3:B8"/>
    <mergeCell ref="B9:B12"/>
    <mergeCell ref="B14:B21"/>
    <mergeCell ref="B26:B34"/>
    <mergeCell ref="I9:I12"/>
    <mergeCell ref="B44:B46"/>
    <mergeCell ref="B47:B63"/>
    <mergeCell ref="B64:B67"/>
    <mergeCell ref="B69:B70"/>
    <mergeCell ref="B72:B73"/>
    <mergeCell ref="B74:B78"/>
    <mergeCell ref="B79:B82"/>
    <mergeCell ref="B83:B85"/>
    <mergeCell ref="B86:B88"/>
    <mergeCell ref="B89:B90"/>
    <mergeCell ref="B91:B95"/>
    <mergeCell ref="B96:B99"/>
    <mergeCell ref="B100:B102"/>
    <mergeCell ref="B103:B115"/>
    <mergeCell ref="C5:C7"/>
    <mergeCell ref="C14:C15"/>
    <mergeCell ref="C16:C17"/>
    <mergeCell ref="C20:C21"/>
    <mergeCell ref="C26:C28"/>
    <mergeCell ref="C30:C31"/>
    <mergeCell ref="C32:C34"/>
    <mergeCell ref="C35:C37"/>
    <mergeCell ref="C39:C40"/>
    <mergeCell ref="C41:C43"/>
    <mergeCell ref="C47:C48"/>
    <mergeCell ref="C49:C52"/>
    <mergeCell ref="C113:C115"/>
    <mergeCell ref="D14:D15"/>
    <mergeCell ref="D16:D17"/>
    <mergeCell ref="H79:H80"/>
    <mergeCell ref="H81:H82"/>
    <mergeCell ref="H100:H102"/>
    <mergeCell ref="H110:H112"/>
    <mergeCell ref="H113:H115"/>
    <mergeCell ref="C53:C58"/>
    <mergeCell ref="C72:C73"/>
    <mergeCell ref="C79:C82"/>
    <mergeCell ref="C100:C102"/>
    <mergeCell ref="C110:C112"/>
    <mergeCell ref="I86:I88"/>
    <mergeCell ref="I100:I102"/>
    <mergeCell ref="I110:I112"/>
    <mergeCell ref="I113:I115"/>
    <mergeCell ref="I69:I70"/>
    <mergeCell ref="I72:I73"/>
    <mergeCell ref="I74:I76"/>
    <mergeCell ref="I79:I82"/>
    <mergeCell ref="I83:I85"/>
  </mergeCells>
  <phoneticPr fontId="53" type="noConversion"/>
  <conditionalFormatting sqref="C86:C88">
    <cfRule type="duplicateValues" dxfId="0" priority="1"/>
  </conditionalFormatting>
  <pageMargins left="0.75" right="0.75" top="1" bottom="1" header="0.5" footer="0.5"/>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16"/>
  <sheetViews>
    <sheetView workbookViewId="0">
      <selection activeCell="J8" sqref="J8"/>
    </sheetView>
  </sheetViews>
  <sheetFormatPr defaultColWidth="12.77734375" defaultRowHeight="21" customHeight="1"/>
  <cols>
    <col min="1" max="8" width="10.6640625" style="9" customWidth="1"/>
    <col min="9" max="9" width="10.6640625" style="10" customWidth="1"/>
    <col min="10" max="10" width="12.77734375" style="10"/>
    <col min="11" max="16384" width="12.77734375" style="9"/>
  </cols>
  <sheetData>
    <row r="1" spans="1:10" ht="33" customHeight="1">
      <c r="A1" s="401" t="s">
        <v>577</v>
      </c>
      <c r="B1" s="401"/>
      <c r="C1" s="401"/>
      <c r="D1" s="401"/>
      <c r="E1" s="401"/>
      <c r="F1" s="401"/>
      <c r="G1" s="401"/>
      <c r="H1" s="401"/>
      <c r="I1" s="401"/>
    </row>
    <row r="2" spans="1:10" s="8" customFormat="1" ht="30" customHeight="1">
      <c r="A2" s="404" t="s">
        <v>578</v>
      </c>
      <c r="B2" s="404" t="s">
        <v>579</v>
      </c>
      <c r="C2" s="402" t="s">
        <v>580</v>
      </c>
      <c r="D2" s="402"/>
      <c r="E2" s="402"/>
      <c r="F2" s="402"/>
      <c r="G2" s="402" t="s">
        <v>581</v>
      </c>
      <c r="H2" s="402"/>
      <c r="I2" s="402"/>
      <c r="J2" s="13"/>
    </row>
    <row r="3" spans="1:10" ht="30" customHeight="1">
      <c r="A3" s="404"/>
      <c r="B3" s="404"/>
      <c r="C3" s="4" t="s">
        <v>582</v>
      </c>
      <c r="D3" s="5" t="s">
        <v>583</v>
      </c>
      <c r="E3" s="4" t="s">
        <v>584</v>
      </c>
      <c r="F3" s="5" t="s">
        <v>585</v>
      </c>
      <c r="G3" s="4" t="s">
        <v>586</v>
      </c>
      <c r="H3" s="5" t="s">
        <v>587</v>
      </c>
      <c r="I3" s="5" t="s">
        <v>588</v>
      </c>
      <c r="J3" s="10" t="s">
        <v>589</v>
      </c>
    </row>
    <row r="4" spans="1:10" ht="21" customHeight="1">
      <c r="A4" s="405" t="s">
        <v>590</v>
      </c>
      <c r="B4" s="6" t="s">
        <v>591</v>
      </c>
      <c r="C4" s="7"/>
      <c r="D4" s="7"/>
      <c r="E4" s="7"/>
      <c r="F4" s="7"/>
      <c r="G4" s="7"/>
      <c r="H4" s="7"/>
      <c r="I4" s="7"/>
    </row>
    <row r="5" spans="1:10" ht="21" customHeight="1">
      <c r="A5" s="405"/>
      <c r="B5" s="6" t="s">
        <v>592</v>
      </c>
      <c r="C5" s="7"/>
      <c r="D5" s="7"/>
      <c r="E5" s="7"/>
      <c r="F5" s="7"/>
      <c r="G5" s="7"/>
      <c r="H5" s="7"/>
      <c r="I5" s="7"/>
    </row>
    <row r="6" spans="1:10" ht="21" customHeight="1">
      <c r="A6" s="405"/>
      <c r="B6" s="6" t="s">
        <v>593</v>
      </c>
      <c r="C6" s="7"/>
      <c r="D6" s="7"/>
      <c r="E6" s="7"/>
      <c r="F6" s="7"/>
      <c r="G6" s="7"/>
      <c r="H6" s="7"/>
      <c r="I6" s="7"/>
    </row>
    <row r="7" spans="1:10" ht="21" customHeight="1">
      <c r="A7" s="405"/>
      <c r="B7" s="6" t="s">
        <v>594</v>
      </c>
      <c r="C7" s="7"/>
      <c r="D7" s="7"/>
      <c r="E7" s="7"/>
      <c r="F7" s="7"/>
      <c r="G7" s="7"/>
      <c r="H7" s="7"/>
      <c r="I7" s="7"/>
    </row>
    <row r="8" spans="1:10" ht="21" customHeight="1">
      <c r="A8" s="405"/>
      <c r="B8" s="6" t="s">
        <v>595</v>
      </c>
      <c r="C8" s="7"/>
      <c r="D8" s="7"/>
      <c r="E8" s="7"/>
      <c r="F8" s="7"/>
      <c r="G8" s="7"/>
      <c r="H8" s="7"/>
      <c r="I8" s="7"/>
    </row>
    <row r="9" spans="1:10" ht="21" customHeight="1">
      <c r="A9" s="405"/>
      <c r="B9" s="6" t="s">
        <v>596</v>
      </c>
      <c r="C9" s="7"/>
      <c r="D9" s="7"/>
      <c r="E9" s="7"/>
      <c r="F9" s="7"/>
      <c r="G9" s="7"/>
      <c r="H9" s="7"/>
      <c r="I9" s="7"/>
    </row>
    <row r="10" spans="1:10" ht="21" customHeight="1">
      <c r="A10" s="405"/>
      <c r="B10" s="6" t="s">
        <v>597</v>
      </c>
      <c r="C10" s="7"/>
      <c r="D10" s="7"/>
      <c r="E10" s="7"/>
      <c r="F10" s="7"/>
      <c r="G10" s="7"/>
      <c r="H10" s="7"/>
      <c r="I10" s="7"/>
    </row>
    <row r="11" spans="1:10" ht="21" customHeight="1">
      <c r="A11" s="405"/>
      <c r="B11" s="6" t="s">
        <v>598</v>
      </c>
      <c r="C11" s="7"/>
      <c r="D11" s="7"/>
      <c r="E11" s="7"/>
      <c r="F11" s="7"/>
      <c r="G11" s="7"/>
      <c r="H11" s="7"/>
      <c r="I11" s="7"/>
    </row>
    <row r="12" spans="1:10" ht="21" customHeight="1">
      <c r="A12" s="405"/>
      <c r="B12" s="6" t="s">
        <v>599</v>
      </c>
      <c r="C12" s="7"/>
      <c r="D12" s="7"/>
      <c r="E12" s="7"/>
      <c r="F12" s="7"/>
      <c r="G12" s="7"/>
      <c r="H12" s="7"/>
      <c r="I12" s="7"/>
    </row>
    <row r="13" spans="1:10" ht="21" customHeight="1">
      <c r="A13" s="405"/>
      <c r="B13" s="6" t="s">
        <v>600</v>
      </c>
      <c r="C13" s="7"/>
      <c r="D13" s="7"/>
      <c r="E13" s="7"/>
      <c r="F13" s="7"/>
      <c r="G13" s="7"/>
      <c r="H13" s="7"/>
      <c r="I13" s="7"/>
    </row>
    <row r="14" spans="1:10" ht="21" customHeight="1">
      <c r="A14" s="405"/>
      <c r="B14" s="6" t="s">
        <v>601</v>
      </c>
      <c r="C14" s="7"/>
      <c r="D14" s="7"/>
      <c r="E14" s="7"/>
      <c r="F14" s="7"/>
      <c r="G14" s="7"/>
      <c r="H14" s="7"/>
      <c r="I14" s="7"/>
    </row>
    <row r="15" spans="1:10" ht="21" customHeight="1">
      <c r="A15" s="405"/>
      <c r="B15" s="11" t="s">
        <v>602</v>
      </c>
      <c r="C15" s="7"/>
      <c r="D15" s="7"/>
      <c r="E15" s="7"/>
      <c r="F15" s="7"/>
      <c r="G15" s="7"/>
      <c r="H15" s="7"/>
      <c r="I15" s="7"/>
      <c r="J15" s="10">
        <f>(C15+D15)/2</f>
        <v>0</v>
      </c>
    </row>
    <row r="16" spans="1:10" ht="27" customHeight="1">
      <c r="A16" s="12" t="s">
        <v>46</v>
      </c>
      <c r="B16" s="403" t="s">
        <v>603</v>
      </c>
      <c r="C16" s="403"/>
      <c r="D16" s="403"/>
      <c r="E16" s="403"/>
      <c r="F16" s="403"/>
      <c r="G16" s="403"/>
      <c r="H16" s="403"/>
      <c r="I16" s="403"/>
    </row>
  </sheetData>
  <protectedRanges>
    <protectedRange sqref="C4:I9 C4:I9 C4:I9 C8:I9 C11:I15 C11:I15 C11:I15 C11:I15 C4:I15" name="区域1"/>
    <protectedRange sqref="C4:I9 C4:I9 C4:I9 C8:I9 C11:I15 C11:I15 C11:I15 C11:I15 C4:I15" name="区域1_1"/>
  </protectedRanges>
  <mergeCells count="7">
    <mergeCell ref="A1:I1"/>
    <mergeCell ref="C2:F2"/>
    <mergeCell ref="G2:I2"/>
    <mergeCell ref="B16:I16"/>
    <mergeCell ref="A2:A3"/>
    <mergeCell ref="A4:A15"/>
    <mergeCell ref="B2:B3"/>
  </mergeCells>
  <phoneticPr fontId="53" type="noConversion"/>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18"/>
  <sheetViews>
    <sheetView topLeftCell="A10" zoomScale="120" zoomScaleNormal="120" workbookViewId="0">
      <selection activeCell="C4" sqref="C4:I15"/>
    </sheetView>
  </sheetViews>
  <sheetFormatPr defaultColWidth="8.77734375" defaultRowHeight="14.4"/>
  <cols>
    <col min="10" max="10" width="8.77734375" style="1"/>
  </cols>
  <sheetData>
    <row r="1" spans="1:10" ht="30.6">
      <c r="A1" s="409" t="s">
        <v>604</v>
      </c>
      <c r="B1" s="410"/>
      <c r="C1" s="410"/>
      <c r="D1" s="410"/>
      <c r="E1" s="410"/>
      <c r="F1" s="410"/>
      <c r="G1" s="410"/>
      <c r="H1" s="410"/>
      <c r="I1" s="410"/>
    </row>
    <row r="2" spans="1:10" ht="27.9" customHeight="1">
      <c r="A2" s="407" t="s">
        <v>578</v>
      </c>
      <c r="B2" s="407" t="s">
        <v>579</v>
      </c>
      <c r="C2" s="411" t="s">
        <v>605</v>
      </c>
      <c r="D2" s="411"/>
      <c r="E2" s="411" t="s">
        <v>606</v>
      </c>
      <c r="F2" s="411"/>
      <c r="G2" s="411" t="s">
        <v>607</v>
      </c>
      <c r="H2" s="411"/>
      <c r="I2" s="411"/>
    </row>
    <row r="3" spans="1:10">
      <c r="A3" s="407"/>
      <c r="B3" s="407"/>
      <c r="C3" s="4" t="s">
        <v>582</v>
      </c>
      <c r="D3" s="5" t="s">
        <v>583</v>
      </c>
      <c r="E3" s="4" t="s">
        <v>584</v>
      </c>
      <c r="F3" s="5" t="s">
        <v>585</v>
      </c>
      <c r="G3" s="2" t="s">
        <v>586</v>
      </c>
      <c r="H3" s="3" t="s">
        <v>587</v>
      </c>
      <c r="I3" s="3" t="s">
        <v>588</v>
      </c>
      <c r="J3" s="1" t="s">
        <v>589</v>
      </c>
    </row>
    <row r="4" spans="1:10">
      <c r="A4" s="405" t="s">
        <v>590</v>
      </c>
      <c r="B4" s="6" t="s">
        <v>591</v>
      </c>
      <c r="C4" s="7"/>
      <c r="D4" s="7"/>
      <c r="E4" s="7"/>
      <c r="F4" s="7"/>
      <c r="G4" s="7"/>
      <c r="H4" s="7"/>
      <c r="I4" s="7"/>
    </row>
    <row r="5" spans="1:10">
      <c r="A5" s="405"/>
      <c r="B5" s="6" t="s">
        <v>592</v>
      </c>
      <c r="C5" s="7"/>
      <c r="D5" s="7"/>
      <c r="E5" s="7"/>
      <c r="F5" s="7"/>
      <c r="G5" s="7"/>
      <c r="H5" s="7"/>
      <c r="I5" s="7"/>
    </row>
    <row r="6" spans="1:10">
      <c r="A6" s="405"/>
      <c r="B6" s="6" t="s">
        <v>593</v>
      </c>
      <c r="C6" s="7"/>
      <c r="D6" s="7"/>
      <c r="E6" s="7"/>
      <c r="F6" s="7"/>
      <c r="G6" s="7"/>
      <c r="H6" s="7"/>
      <c r="I6" s="7"/>
    </row>
    <row r="7" spans="1:10">
      <c r="A7" s="405"/>
      <c r="B7" s="6" t="s">
        <v>594</v>
      </c>
      <c r="C7" s="7"/>
      <c r="D7" s="7"/>
      <c r="E7" s="7"/>
      <c r="F7" s="7"/>
      <c r="G7" s="7"/>
      <c r="H7" s="7"/>
      <c r="I7" s="7"/>
    </row>
    <row r="8" spans="1:10">
      <c r="A8" s="405"/>
      <c r="B8" s="6" t="s">
        <v>595</v>
      </c>
      <c r="C8" s="7"/>
      <c r="D8" s="7"/>
      <c r="E8" s="7"/>
      <c r="F8" s="7"/>
      <c r="G8" s="7"/>
      <c r="H8" s="7"/>
      <c r="I8" s="7"/>
    </row>
    <row r="9" spans="1:10">
      <c r="A9" s="405"/>
      <c r="B9" s="6" t="s">
        <v>596</v>
      </c>
      <c r="C9" s="7"/>
      <c r="D9" s="7"/>
      <c r="E9" s="7"/>
      <c r="F9" s="7"/>
      <c r="G9" s="7"/>
      <c r="H9" s="7"/>
      <c r="I9" s="7"/>
    </row>
    <row r="10" spans="1:10">
      <c r="A10" s="405"/>
      <c r="B10" s="6" t="s">
        <v>597</v>
      </c>
      <c r="C10" s="7"/>
      <c r="D10" s="7"/>
      <c r="E10" s="7"/>
      <c r="F10" s="7"/>
      <c r="G10" s="7"/>
      <c r="H10" s="7"/>
      <c r="I10" s="7"/>
    </row>
    <row r="11" spans="1:10">
      <c r="A11" s="405"/>
      <c r="B11" s="6" t="s">
        <v>598</v>
      </c>
      <c r="C11" s="7"/>
      <c r="D11" s="7"/>
      <c r="E11" s="7"/>
      <c r="F11" s="7"/>
      <c r="G11" s="7"/>
      <c r="H11" s="7"/>
      <c r="I11" s="7"/>
    </row>
    <row r="12" spans="1:10">
      <c r="A12" s="405"/>
      <c r="B12" s="6" t="s">
        <v>599</v>
      </c>
      <c r="C12" s="7"/>
      <c r="D12" s="7"/>
      <c r="E12" s="7"/>
      <c r="F12" s="7"/>
      <c r="G12" s="7"/>
      <c r="H12" s="7"/>
      <c r="I12" s="7"/>
    </row>
    <row r="13" spans="1:10">
      <c r="A13" s="405"/>
      <c r="B13" s="6" t="s">
        <v>600</v>
      </c>
      <c r="C13" s="7"/>
      <c r="D13" s="7"/>
      <c r="E13" s="7"/>
      <c r="F13" s="7"/>
      <c r="G13" s="7"/>
      <c r="H13" s="7"/>
      <c r="I13" s="7"/>
    </row>
    <row r="14" spans="1:10">
      <c r="A14" s="405"/>
      <c r="B14" s="6" t="s">
        <v>601</v>
      </c>
      <c r="C14" s="7"/>
      <c r="D14" s="7"/>
      <c r="E14" s="7"/>
      <c r="F14" s="7"/>
      <c r="G14" s="7"/>
      <c r="H14" s="7"/>
      <c r="I14" s="7"/>
    </row>
    <row r="15" spans="1:10">
      <c r="A15" s="405"/>
      <c r="B15" s="6" t="s">
        <v>602</v>
      </c>
      <c r="C15" s="7"/>
      <c r="D15" s="7"/>
      <c r="E15" s="7"/>
      <c r="F15" s="7"/>
      <c r="G15" s="7"/>
      <c r="H15" s="7"/>
      <c r="I15" s="7"/>
      <c r="J15" s="1">
        <f>(C15+D15)/2</f>
        <v>0</v>
      </c>
    </row>
    <row r="16" spans="1:10">
      <c r="A16" s="408" t="s">
        <v>46</v>
      </c>
      <c r="B16" s="406" t="s">
        <v>608</v>
      </c>
      <c r="C16" s="406"/>
      <c r="D16" s="406"/>
      <c r="E16" s="406"/>
      <c r="F16" s="406"/>
      <c r="G16" s="406"/>
      <c r="H16" s="406"/>
      <c r="I16" s="406"/>
    </row>
    <row r="17" spans="1:9">
      <c r="A17" s="408"/>
      <c r="B17" s="406" t="s">
        <v>609</v>
      </c>
      <c r="C17" s="406"/>
      <c r="D17" s="406"/>
      <c r="E17" s="406"/>
      <c r="F17" s="406"/>
      <c r="G17" s="406"/>
      <c r="H17" s="406"/>
      <c r="I17" s="406"/>
    </row>
    <row r="18" spans="1:9">
      <c r="A18" s="408"/>
      <c r="B18" s="406" t="s">
        <v>610</v>
      </c>
      <c r="C18" s="406"/>
      <c r="D18" s="406"/>
      <c r="E18" s="406"/>
      <c r="F18" s="406"/>
      <c r="G18" s="406"/>
      <c r="H18" s="406"/>
      <c r="I18" s="406"/>
    </row>
  </sheetData>
  <mergeCells count="11">
    <mergeCell ref="A1:I1"/>
    <mergeCell ref="C2:D2"/>
    <mergeCell ref="E2:F2"/>
    <mergeCell ref="G2:I2"/>
    <mergeCell ref="B16:I16"/>
    <mergeCell ref="B17:I17"/>
    <mergeCell ref="B18:I18"/>
    <mergeCell ref="A2:A3"/>
    <mergeCell ref="A4:A15"/>
    <mergeCell ref="A16:A18"/>
    <mergeCell ref="B2:B3"/>
  </mergeCells>
  <phoneticPr fontId="53" type="noConversion"/>
  <pageMargins left="0.75" right="0.75" top="1" bottom="1" header="0.5" footer="0.5"/>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 master=""/>
  <rangeList sheetStid="11" master=""/>
  <rangeList sheetStid="1" master=""/>
  <rangeList sheetStid="2" master=""/>
  <rangeList sheetStid="3" master=""/>
  <rangeList sheetStid="14" master=""/>
  <rangeList sheetStid="15" master=""/>
  <rangeList sheetStid="12" master=""/>
  <rangeList sheetStid="16" master=""/>
  <rangeList sheetStid="8" master="">
    <arrUserId title="区域1" rangeCreator="" othersAccessPermission="edit"/>
    <arrUserId title="区域1_1" rangeCreator="" othersAccessPermission="edit"/>
  </rangeList>
  <rangeList sheetStid="9" master=""/>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11</vt:i4>
      </vt:variant>
      <vt:variant>
        <vt:lpstr>命名范围</vt:lpstr>
      </vt:variant>
      <vt:variant>
        <vt:i4>2</vt:i4>
      </vt:variant>
    </vt:vector>
  </HeadingPairs>
  <TitlesOfParts>
    <vt:vector size="13" baseType="lpstr">
      <vt:lpstr>报价说明</vt:lpstr>
      <vt:lpstr>汇总</vt:lpstr>
      <vt:lpstr>柜体板清单</vt:lpstr>
      <vt:lpstr>门板清单</vt:lpstr>
      <vt:lpstr>台面清单</vt:lpstr>
      <vt:lpstr>基础五金 </vt:lpstr>
      <vt:lpstr>拉篮 </vt:lpstr>
      <vt:lpstr>滑轨清单</vt:lpstr>
      <vt:lpstr>其他五金 (2)</vt:lpstr>
      <vt:lpstr>运输清单</vt:lpstr>
      <vt:lpstr>安装清单</vt:lpstr>
      <vt:lpstr>柜体板清单!Print_Area</vt:lpstr>
      <vt:lpstr>'基础五金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郝惠云</dc:creator>
  <cp:lastModifiedBy>User</cp:lastModifiedBy>
  <dcterms:created xsi:type="dcterms:W3CDTF">2023-02-21T02:27:00Z</dcterms:created>
  <dcterms:modified xsi:type="dcterms:W3CDTF">2023-05-10T06:08:48Z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2052-11.1.0.13703</vt:lpwstr>
  </property>
  <property fmtid="{D5CDD505-2E9C-101B-9397-08002B2CF9AE}" pid="3" name="ICV">
    <vt:lpwstr>6ED91E4454A14E0DB2ECBD90C7C0BF9F</vt:lpwstr>
  </property>
</Properties>
</file>