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mc:AlternateContent xmlns:mc="http://schemas.openxmlformats.org/markup-compatibility/2006">
    <mc:Choice Requires="x15">
      <x15ac:absPath xmlns:x15ac="http://schemas.microsoft.com/office/spreadsheetml/2010/11/ac" url="D:\Users\User\Desktop\一二批材料集采挂网文件2\橱柜\橱柜报价清单\"/>
    </mc:Choice>
  </mc:AlternateContent>
  <xr:revisionPtr revIDLastSave="0" documentId="13_ncr:1_{4B9B2C7D-BD80-4ECC-926A-9B714504B0DB}" xr6:coauthVersionLast="47" xr6:coauthVersionMax="47" xr10:uidLastSave="{00000000-0000-0000-0000-000000000000}"/>
  <bookViews>
    <workbookView xWindow="-108" yWindow="-108" windowWidth="23256" windowHeight="12576" tabRatio="787" activeTab="3" xr2:uid="{00000000-000D-0000-FFFF-FFFF00000000}"/>
  </bookViews>
  <sheets>
    <sheet name="报价说明" sheetId="9" r:id="rId1"/>
    <sheet name="汇总" sheetId="13" r:id="rId2"/>
    <sheet name="柜体清单" sheetId="12" r:id="rId3"/>
    <sheet name="门板清单" sheetId="2" r:id="rId4"/>
    <sheet name="台面清单" sheetId="3" r:id="rId5"/>
    <sheet name="基础五金 (2)" sheetId="14" r:id="rId6"/>
    <sheet name="拉篮 (2)" sheetId="15" r:id="rId7"/>
    <sheet name="滑轨清单" sheetId="17" r:id="rId8"/>
    <sheet name="其他五金 (2)" sheetId="16" r:id="rId9"/>
    <sheet name="运输费清单" sheetId="7" r:id="rId10"/>
    <sheet name="安装费清单" sheetId="8" r:id="rId11"/>
  </sheets>
  <definedNames>
    <definedName name="_xlnm.Print_Area" localSheetId="5">'基础五金 (2)'!$A$1:$M$38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22" i="13" l="1"/>
  <c r="J34" i="14"/>
  <c r="I34" i="14"/>
  <c r="G34" i="14"/>
  <c r="G35" i="14" s="1"/>
  <c r="F34" i="14"/>
  <c r="E34" i="14"/>
  <c r="K33" i="14"/>
  <c r="K32" i="14"/>
  <c r="K31" i="14"/>
  <c r="K34" i="14" s="1"/>
  <c r="K35" i="14" s="1"/>
  <c r="J29" i="14"/>
  <c r="I29" i="14"/>
  <c r="F29" i="14"/>
  <c r="E29" i="14"/>
  <c r="K28" i="14"/>
  <c r="G28" i="14"/>
  <c r="K27" i="14"/>
  <c r="G27" i="14"/>
  <c r="K26" i="14"/>
  <c r="K29" i="14" s="1"/>
  <c r="K30" i="14" s="1"/>
  <c r="G26" i="14"/>
  <c r="K21" i="14"/>
  <c r="K22" i="14" s="1"/>
  <c r="G21" i="14"/>
  <c r="G22" i="14" s="1"/>
  <c r="J19" i="14"/>
  <c r="I19" i="14"/>
  <c r="F19" i="14"/>
  <c r="E19" i="14"/>
  <c r="K18" i="14"/>
  <c r="G18" i="14"/>
  <c r="K17" i="14"/>
  <c r="G17" i="14"/>
  <c r="K16" i="14"/>
  <c r="K19" i="14" s="1"/>
  <c r="K20" i="14" s="1"/>
  <c r="G16" i="14"/>
  <c r="G19" i="14" s="1"/>
  <c r="G20" i="14" s="1"/>
  <c r="K14" i="14"/>
  <c r="K15" i="14" s="1"/>
  <c r="G14" i="14"/>
  <c r="G15" i="14" s="1"/>
  <c r="J12" i="14"/>
  <c r="I12" i="14"/>
  <c r="F12" i="14"/>
  <c r="E12" i="14"/>
  <c r="K11" i="14"/>
  <c r="G11" i="14"/>
  <c r="K10" i="14"/>
  <c r="G10" i="14"/>
  <c r="K9" i="14"/>
  <c r="K12" i="14" s="1"/>
  <c r="K13" i="14" s="1"/>
  <c r="G9" i="14"/>
  <c r="G12" i="14" s="1"/>
  <c r="G13" i="14" s="1"/>
  <c r="J7" i="14"/>
  <c r="I7" i="14"/>
  <c r="G7" i="14"/>
  <c r="G8" i="14" s="1"/>
  <c r="F7" i="14"/>
  <c r="E7" i="14"/>
  <c r="K6" i="14"/>
  <c r="G6" i="14"/>
  <c r="K5" i="14"/>
  <c r="G5" i="14"/>
  <c r="K4" i="14"/>
  <c r="K7" i="14" s="1"/>
  <c r="K8" i="14" s="1"/>
  <c r="G4" i="14"/>
  <c r="J23" i="3"/>
  <c r="I23" i="3"/>
  <c r="K22" i="3"/>
  <c r="K21" i="3"/>
  <c r="K23" i="3" s="1"/>
  <c r="K24" i="3" s="1"/>
  <c r="J18" i="3"/>
  <c r="I18" i="3"/>
  <c r="K17" i="3"/>
  <c r="K18" i="3" s="1"/>
  <c r="K19" i="3" s="1"/>
  <c r="K16" i="3"/>
  <c r="K15" i="3"/>
  <c r="K14" i="3"/>
  <c r="J12" i="3"/>
  <c r="I12" i="3"/>
  <c r="K11" i="3"/>
  <c r="K10" i="3"/>
  <c r="K9" i="3"/>
  <c r="K8" i="3"/>
  <c r="K12" i="3" s="1"/>
  <c r="K13" i="3" s="1"/>
  <c r="J6" i="3"/>
  <c r="I6" i="3"/>
  <c r="K5" i="3"/>
  <c r="K4" i="3"/>
  <c r="J48" i="2"/>
  <c r="I48" i="2"/>
  <c r="K47" i="2"/>
  <c r="K46" i="2"/>
  <c r="K45" i="2"/>
  <c r="K48" i="2" s="1"/>
  <c r="K49" i="2" s="1"/>
  <c r="J43" i="2"/>
  <c r="I43" i="2"/>
  <c r="K42" i="2"/>
  <c r="K41" i="2"/>
  <c r="K40" i="2"/>
  <c r="J38" i="2"/>
  <c r="I38" i="2"/>
  <c r="K37" i="2"/>
  <c r="K36" i="2"/>
  <c r="K35" i="2"/>
  <c r="K38" i="2" s="1"/>
  <c r="K39" i="2" s="1"/>
  <c r="J32" i="2"/>
  <c r="I32" i="2"/>
  <c r="K31" i="2"/>
  <c r="K30" i="2"/>
  <c r="J28" i="2"/>
  <c r="I28" i="2"/>
  <c r="K27" i="2"/>
  <c r="K26" i="2"/>
  <c r="K25" i="2"/>
  <c r="K24" i="2"/>
  <c r="J22" i="2"/>
  <c r="I22" i="2"/>
  <c r="K21" i="2"/>
  <c r="K20" i="2"/>
  <c r="K19" i="2"/>
  <c r="K18" i="2"/>
  <c r="J16" i="2"/>
  <c r="I16" i="2"/>
  <c r="K15" i="2"/>
  <c r="K14" i="2"/>
  <c r="J12" i="2"/>
  <c r="I12" i="2"/>
  <c r="K10" i="2"/>
  <c r="K9" i="2"/>
  <c r="J7" i="2"/>
  <c r="I7" i="2"/>
  <c r="K5" i="2"/>
  <c r="K4" i="2"/>
  <c r="K44" i="12"/>
  <c r="J44" i="12"/>
  <c r="L43" i="12"/>
  <c r="L42" i="12"/>
  <c r="L44" i="12" s="1"/>
  <c r="L45" i="12" s="1"/>
  <c r="L40" i="12"/>
  <c r="L41" i="12" s="1"/>
  <c r="K40" i="12"/>
  <c r="J40" i="12"/>
  <c r="L39" i="12"/>
  <c r="L38" i="12"/>
  <c r="K35" i="12"/>
  <c r="J35" i="12"/>
  <c r="L34" i="12"/>
  <c r="L33" i="12"/>
  <c r="L32" i="12"/>
  <c r="L31" i="12"/>
  <c r="L30" i="12"/>
  <c r="L29" i="12"/>
  <c r="K27" i="12"/>
  <c r="J27" i="12"/>
  <c r="L26" i="12"/>
  <c r="L25" i="12"/>
  <c r="L24" i="12"/>
  <c r="L23" i="12"/>
  <c r="L22" i="12"/>
  <c r="L21" i="12"/>
  <c r="K18" i="12"/>
  <c r="J18" i="12"/>
  <c r="L17" i="12"/>
  <c r="L16" i="12"/>
  <c r="L15" i="12"/>
  <c r="L14" i="12"/>
  <c r="L13" i="12"/>
  <c r="L12" i="12"/>
  <c r="K10" i="12"/>
  <c r="J10" i="12"/>
  <c r="L9" i="12"/>
  <c r="L8" i="12"/>
  <c r="L7" i="12"/>
  <c r="L6" i="12"/>
  <c r="L5" i="12"/>
  <c r="L4" i="12"/>
  <c r="E20" i="13"/>
  <c r="F20" i="13" s="1"/>
  <c r="E19" i="13"/>
  <c r="F19" i="13" s="1"/>
  <c r="E10" i="13"/>
  <c r="F10" i="13" s="1"/>
  <c r="E9" i="13"/>
  <c r="F9" i="13" s="1"/>
  <c r="G29" i="14" l="1"/>
  <c r="G30" i="14" s="1"/>
  <c r="G36" i="14" s="1"/>
  <c r="G37" i="14" s="1"/>
  <c r="K20" i="3"/>
  <c r="K25" i="3" s="1"/>
  <c r="K6" i="3"/>
  <c r="K7" i="3" s="1"/>
  <c r="K22" i="2"/>
  <c r="K23" i="2" s="1"/>
  <c r="K43" i="2"/>
  <c r="K44" i="2" s="1"/>
  <c r="K50" i="2" s="1"/>
  <c r="E16" i="13" s="1"/>
  <c r="F16" i="13" s="1"/>
  <c r="K16" i="2"/>
  <c r="K17" i="2" s="1"/>
  <c r="K32" i="2"/>
  <c r="K33" i="2" s="1"/>
  <c r="K28" i="2"/>
  <c r="K29" i="2" s="1"/>
  <c r="L27" i="12"/>
  <c r="L28" i="12" s="1"/>
  <c r="L46" i="12"/>
  <c r="E14" i="13" s="1"/>
  <c r="F14" i="13" s="1"/>
  <c r="L35" i="12"/>
  <c r="L36" i="12" s="1"/>
  <c r="L37" i="12" s="1"/>
  <c r="L18" i="12"/>
  <c r="L19" i="12" s="1"/>
  <c r="L10" i="12"/>
  <c r="L11" i="12" s="1"/>
  <c r="E4" i="13"/>
  <c r="F4" i="13" s="1"/>
  <c r="K23" i="14"/>
  <c r="K24" i="14" s="1"/>
  <c r="G23" i="14"/>
  <c r="G24" i="14" s="1"/>
  <c r="K36" i="14"/>
  <c r="K37" i="14" s="1"/>
  <c r="K11" i="2"/>
  <c r="K12" i="2" s="1"/>
  <c r="K13" i="2" s="1"/>
  <c r="K6" i="2"/>
  <c r="K7" i="2" s="1"/>
  <c r="K8" i="2" s="1"/>
  <c r="K38" i="14" l="1"/>
  <c r="E7" i="13" s="1"/>
  <c r="F7" i="13" s="1"/>
  <c r="K25" i="14"/>
  <c r="E18" i="13" s="1"/>
  <c r="F18" i="13" s="1"/>
  <c r="K34" i="2"/>
  <c r="E5" i="13" s="1"/>
  <c r="F5" i="13" s="1"/>
  <c r="L20" i="12"/>
  <c r="E3" i="13"/>
  <c r="F3" i="13" s="1"/>
  <c r="E13" i="13"/>
  <c r="F13" i="13" s="1"/>
  <c r="E17" i="13"/>
  <c r="F17" i="13" s="1"/>
  <c r="E6" i="13"/>
  <c r="F6" i="13" s="1"/>
  <c r="E8" i="13" l="1"/>
  <c r="F8" i="13" s="1"/>
  <c r="E15" i="13"/>
  <c r="F15" i="13" s="1"/>
  <c r="E2" i="13"/>
  <c r="F2" i="13" s="1"/>
  <c r="E12" i="13"/>
  <c r="F12" i="13" s="1"/>
  <c r="F11" i="13" l="1"/>
  <c r="F21" i="13"/>
</calcChain>
</file>

<file path=xl/sharedStrings.xml><?xml version="1.0" encoding="utf-8"?>
<sst xmlns="http://schemas.openxmlformats.org/spreadsheetml/2006/main" count="1415" uniqueCount="543">
  <si>
    <t>报价说明</t>
  </si>
  <si>
    <t>橱柜计算方法说明</t>
  </si>
  <si>
    <t xml:space="preserve">一套橱柜的综合单价＝柜体板展开总面积*平方米单价＋背板面积*平方米单价＋门板面积*平方米单价＋所有台面的长度*延米价格＋所有收口板的面积*平方米单价＋所有隔板面积*平方米单价＋所有功能件数量*功能件单价＋安装费＋运费。            </t>
  </si>
  <si>
    <t>衣柜计算方法说明</t>
  </si>
  <si>
    <t>衣柜、玄关柜综合单价=柜体展开总面积*柜体平方单价+背板面积*背板平方单价+衣柜门面积*衣柜门平方单价+隔板面积*隔板平方单价＋收口板面积*收口板平方单价＋所有台面的长度*延米价格+功能配件个数*配件单价＋安装费＋运费：</t>
  </si>
  <si>
    <t>镜柜计算方法说明</t>
  </si>
  <si>
    <t xml:space="preserve">镜柜浴室柜的综合单价＝柜体板展开总面积*平方米单价＋背板面积*平方米单价＋门板面积*平方米单价＋所有台面的长度*延米价格＋所有收口板的面积*平方米单价＋所有隔板面积*平方米单价＋所有功能件数量*功能件单价＋安装费＋运费。    </t>
  </si>
  <si>
    <t>价格说明</t>
  </si>
  <si>
    <t>1.柜体等材料单价：包括但不仅限于材料成本、按图纸及技术要求制作费、材料检验费、包装费、劳务费、管理费、保修期内因质量问题引起的维修和更换费用、材料采保费、材料损耗、施工损耗、利润、各项税费、政策性文件规定及合同、技术要求包含的所有风险、责任义务等各项费用。
2.运输费单价：衣柜、玄关柜安装完成后单价综合按成品正立面投影面积计，橱柜、浴室柜安装完成后单价综合按成品延米计，包括但不仅限于台面、柜体、柜门、拉篮等所有部件从生产厂装车、运输、装卸费、搬运到甲方指定仓储地点以及运输保险、管理费、利润和税金等费用。
3.施工费单价：衣柜、玄关柜安装完成后单价综合按成品正立面投影面积计，橱柜、浴室柜安装完成后单价综合按成品延米计，包括但不仅限于台面、柜体、柜门、拉篮等所有部件由仓储地点搬运到对应房间、安装所需费用、安装用材料、施工技术措施费、半成品保管、移交前成品保管、保修期内因产品质量问题引起的维修、主材施工损耗、机械费、施工用水电、保险费、验收、管理费和利润、税金等费用。（水电费、管理配合费、垂直运输费甲方已分别支付给装修总包及电梯公司）</t>
  </si>
  <si>
    <t>注：1、本清单只概括性描述，投标人须结合招标文件、图纸、技术要求及质量标准、工程量结算计算规则进行报价。
2、延长米计算包括延长板、飞板、收口板、假面板等所有柜体的长度。
3、清单中如出现不平衡报价的，按照对甲方最有利的方式计算价格。 
4、战略清单、典型项目清单中材料价格需同附件表中产品价格相对应。如未按要求报价，发标人有权修正报价或者判定该报价为无效报价。
5、根据国家现行营改增政策，投标单位报价实行含增值税税价的综合价格。根据地域税率差异，发包方保留按具体项目所在地实际税率要求中标单位调整税金的权利。</t>
  </si>
  <si>
    <t>特别说明</t>
  </si>
  <si>
    <r>
      <rPr>
        <sz val="10"/>
        <color rgb="FFFF0000"/>
        <rFont val="宋体"/>
        <family val="3"/>
        <charset val="134"/>
      </rPr>
      <t>1、特别强调本次投标清单报价按照环保性能E1级考虑，如有项目需要使用E0级，在本次报价基础上整体上浮</t>
    </r>
    <r>
      <rPr>
        <u/>
        <sz val="10"/>
        <color rgb="FFFF0000"/>
        <rFont val="宋体"/>
        <family val="3"/>
        <charset val="134"/>
      </rPr>
      <t xml:space="preserve">        </t>
    </r>
    <r>
      <rPr>
        <sz val="10"/>
        <color rgb="FFFF0000"/>
        <rFont val="宋体"/>
        <family val="3"/>
        <charset val="134"/>
      </rPr>
      <t>%;
2、样板房供货在本次报价基础上整体上浮</t>
    </r>
    <r>
      <rPr>
        <u/>
        <sz val="10"/>
        <color rgb="FFFF0000"/>
        <rFont val="宋体"/>
        <family val="3"/>
        <charset val="134"/>
      </rPr>
      <t xml:space="preserve">        </t>
    </r>
    <r>
      <rPr>
        <sz val="10"/>
        <color rgb="FFFF0000"/>
        <rFont val="宋体"/>
        <family val="3"/>
        <charset val="134"/>
      </rPr>
      <t>%;</t>
    </r>
  </si>
  <si>
    <t>套数</t>
  </si>
  <si>
    <t>数量</t>
  </si>
  <si>
    <t>价格</t>
  </si>
  <si>
    <t>合计</t>
  </si>
  <si>
    <t>橱柜</t>
  </si>
  <si>
    <t>柜体</t>
  </si>
  <si>
    <t>背板</t>
  </si>
  <si>
    <t>底板</t>
  </si>
  <si>
    <t>门板</t>
  </si>
  <si>
    <t>台面</t>
  </si>
  <si>
    <t>抽屉</t>
  </si>
  <si>
    <t>基础五金（铰链+阻尼器）</t>
  </si>
  <si>
    <t>运输费</t>
  </si>
  <si>
    <t>安装费</t>
  </si>
  <si>
    <t>橱柜总合计</t>
  </si>
  <si>
    <t>卫浴</t>
  </si>
  <si>
    <t>地柜门板</t>
  </si>
  <si>
    <t>镜柜门板</t>
  </si>
  <si>
    <t>卫浴总合计</t>
  </si>
  <si>
    <r>
      <rPr>
        <sz val="14"/>
        <color theme="1"/>
        <rFont val="Arial"/>
        <family val="2"/>
      </rPr>
      <t xml:space="preserve">1.1 </t>
    </r>
    <r>
      <rPr>
        <sz val="14"/>
        <color theme="1"/>
        <rFont val="黑体"/>
        <family val="3"/>
        <charset val="134"/>
      </rPr>
      <t>柜体板清单</t>
    </r>
  </si>
  <si>
    <r>
      <rPr>
        <sz val="10"/>
        <color rgb="FF000000"/>
        <rFont val="宋体"/>
        <family val="3"/>
        <charset val="134"/>
      </rPr>
      <t xml:space="preserve">说明：
</t>
    </r>
    <r>
      <rPr>
        <sz val="10"/>
        <color rgb="FF000000"/>
        <rFont val="Arial"/>
        <family val="2"/>
      </rPr>
      <t>1</t>
    </r>
    <r>
      <rPr>
        <sz val="10"/>
        <color rgb="FF000000"/>
        <rFont val="宋体"/>
        <family val="3"/>
        <charset val="134"/>
      </rPr>
      <t>、各种柜身板综合单价中已含封边、排孔塞</t>
    </r>
    <r>
      <rPr>
        <sz val="10"/>
        <color rgb="FF000000"/>
        <rFont val="Arial"/>
        <family val="2"/>
      </rPr>
      <t>,</t>
    </r>
    <r>
      <rPr>
        <sz val="10"/>
        <color rgb="FF000000"/>
        <rFont val="宋体"/>
        <family val="3"/>
        <charset val="134"/>
      </rPr>
      <t xml:space="preserve">四合一，螺丝等配件辅料。
</t>
    </r>
    <r>
      <rPr>
        <sz val="10"/>
        <color rgb="FF000000"/>
        <rFont val="Arial"/>
        <family val="2"/>
      </rPr>
      <t>2</t>
    </r>
    <r>
      <rPr>
        <sz val="10"/>
        <color rgb="FF000000"/>
        <rFont val="宋体"/>
        <family val="3"/>
        <charset val="134"/>
      </rPr>
      <t>、铰链、拉手、阻尼器、抽屉、气缸支撑、拉篮、刀叉盒、顶线、装饰柱等产品单独计价；</t>
    </r>
  </si>
  <si>
    <r>
      <rPr>
        <b/>
        <sz val="10"/>
        <color rgb="FF000000"/>
        <rFont val="宋体"/>
        <family val="3"/>
        <charset val="134"/>
      </rPr>
      <t>序号</t>
    </r>
  </si>
  <si>
    <r>
      <rPr>
        <b/>
        <sz val="10"/>
        <color rgb="FF000000"/>
        <rFont val="宋体"/>
        <family val="3"/>
        <charset val="134"/>
      </rPr>
      <t>类型</t>
    </r>
  </si>
  <si>
    <t>投标品牌</t>
  </si>
  <si>
    <r>
      <rPr>
        <b/>
        <sz val="10"/>
        <color rgb="FF000000"/>
        <rFont val="宋体"/>
        <family val="3"/>
        <charset val="134"/>
      </rPr>
      <t>使用区域</t>
    </r>
  </si>
  <si>
    <r>
      <rPr>
        <b/>
        <sz val="10"/>
        <color rgb="FF000000"/>
        <rFont val="宋体"/>
        <family val="3"/>
        <charset val="134"/>
      </rPr>
      <t>产品、材料名称</t>
    </r>
  </si>
  <si>
    <r>
      <rPr>
        <b/>
        <sz val="10"/>
        <color rgb="FF000000"/>
        <rFont val="宋体"/>
        <family val="3"/>
        <charset val="134"/>
      </rPr>
      <t>规格</t>
    </r>
    <r>
      <rPr>
        <b/>
        <sz val="10"/>
        <color rgb="FF000000"/>
        <rFont val="Arial"/>
        <family val="2"/>
      </rPr>
      <t>&amp;</t>
    </r>
    <r>
      <rPr>
        <b/>
        <sz val="10"/>
        <color rgb="FF000000"/>
        <rFont val="宋体"/>
        <family val="3"/>
        <charset val="134"/>
      </rPr>
      <t>型号</t>
    </r>
    <r>
      <rPr>
        <b/>
        <sz val="10"/>
        <color rgb="FF000000"/>
        <rFont val="Arial"/>
        <family val="2"/>
      </rPr>
      <t>&amp;</t>
    </r>
    <r>
      <rPr>
        <b/>
        <sz val="10"/>
        <color rgb="FF000000"/>
        <rFont val="宋体"/>
        <family val="3"/>
        <charset val="134"/>
      </rPr>
      <t>花色</t>
    </r>
  </si>
  <si>
    <r>
      <rPr>
        <b/>
        <sz val="10"/>
        <color rgb="FF000000"/>
        <rFont val="宋体"/>
        <family val="3"/>
        <charset val="134"/>
      </rPr>
      <t>产品特征</t>
    </r>
  </si>
  <si>
    <r>
      <rPr>
        <b/>
        <sz val="10"/>
        <color rgb="FF000000"/>
        <rFont val="宋体"/>
        <family val="3"/>
        <charset val="134"/>
      </rPr>
      <t>单位</t>
    </r>
  </si>
  <si>
    <r>
      <rPr>
        <b/>
        <sz val="10"/>
        <color rgb="FF000000"/>
        <rFont val="宋体"/>
        <family val="3"/>
        <charset val="134"/>
      </rPr>
      <t>含税单价</t>
    </r>
    <r>
      <rPr>
        <b/>
        <sz val="10"/>
        <color rgb="FF000000"/>
        <rFont val="Arial"/>
        <family val="2"/>
      </rPr>
      <t xml:space="preserve">
</t>
    </r>
    <r>
      <rPr>
        <b/>
        <sz val="10"/>
        <color rgb="FF000000"/>
        <rFont val="宋体"/>
        <family val="3"/>
        <charset val="134"/>
      </rPr>
      <t>（元/m2）</t>
    </r>
  </si>
  <si>
    <t>权重百分比</t>
  </si>
  <si>
    <t>权重单价</t>
  </si>
  <si>
    <t>备注</t>
  </si>
  <si>
    <r>
      <rPr>
        <sz val="10"/>
        <color theme="1"/>
        <rFont val="宋体"/>
        <family val="3"/>
        <charset val="134"/>
      </rPr>
      <t>柜体板</t>
    </r>
  </si>
  <si>
    <r>
      <rPr>
        <sz val="10"/>
        <color theme="1"/>
        <rFont val="宋体"/>
        <family val="3"/>
        <charset val="134"/>
      </rPr>
      <t>玄关柜</t>
    </r>
    <r>
      <rPr>
        <sz val="10"/>
        <color theme="1"/>
        <rFont val="Arial"/>
        <family val="2"/>
      </rPr>
      <t>/</t>
    </r>
    <r>
      <rPr>
        <sz val="10"/>
        <color theme="1"/>
        <rFont val="宋体"/>
        <family val="3"/>
        <charset val="134"/>
      </rPr>
      <t>衣柜</t>
    </r>
  </si>
  <si>
    <r>
      <rPr>
        <sz val="10"/>
        <color theme="1"/>
        <rFont val="Arial"/>
        <family val="2"/>
      </rPr>
      <t>25A</t>
    </r>
    <r>
      <rPr>
        <sz val="10"/>
        <color theme="1"/>
        <rFont val="宋体"/>
        <family val="3"/>
        <charset val="134"/>
      </rPr>
      <t>三聚氰胺板</t>
    </r>
  </si>
  <si>
    <t>单色</t>
  </si>
  <si>
    <t>宁丰、佳诺威，丰林
大亚、福人</t>
  </si>
  <si>
    <r>
      <rPr>
        <b/>
        <sz val="10"/>
        <color rgb="FF000000"/>
        <rFont val="Arial"/>
        <family val="2"/>
      </rPr>
      <t>25mm</t>
    </r>
    <r>
      <rPr>
        <b/>
        <sz val="10"/>
        <color rgb="FF000000"/>
        <rFont val="宋体"/>
        <family val="3"/>
        <charset val="134"/>
      </rPr>
      <t>刨花板，三聚氰胺饰面，符合</t>
    </r>
    <r>
      <rPr>
        <b/>
        <sz val="10"/>
        <color rgb="FF000000"/>
        <rFont val="Arial"/>
        <family val="2"/>
      </rPr>
      <t>E1</t>
    </r>
    <r>
      <rPr>
        <b/>
        <sz val="10"/>
        <color rgb="FF000000"/>
        <rFont val="宋体"/>
        <family val="3"/>
        <charset val="134"/>
      </rPr>
      <t>级环保标准</t>
    </r>
  </si>
  <si>
    <r>
      <rPr>
        <sz val="10"/>
        <color theme="1"/>
        <rFont val="宋体"/>
        <family val="3"/>
        <charset val="134"/>
      </rPr>
      <t>平米</t>
    </r>
  </si>
  <si>
    <t>木纹色</t>
  </si>
  <si>
    <r>
      <rPr>
        <sz val="10"/>
        <color theme="1"/>
        <rFont val="宋体"/>
        <family val="3"/>
        <charset val="134"/>
      </rPr>
      <t>橱柜</t>
    </r>
    <r>
      <rPr>
        <sz val="10"/>
        <color theme="1"/>
        <rFont val="Arial"/>
        <family val="2"/>
      </rPr>
      <t>/</t>
    </r>
    <r>
      <rPr>
        <sz val="10"/>
        <color theme="1"/>
        <rFont val="宋体"/>
        <family val="3"/>
        <charset val="134"/>
      </rPr>
      <t>浴柜</t>
    </r>
    <r>
      <rPr>
        <sz val="10"/>
        <color theme="1"/>
        <rFont val="Arial"/>
        <family val="2"/>
      </rPr>
      <t>/</t>
    </r>
    <r>
      <rPr>
        <sz val="10"/>
        <color theme="1"/>
        <rFont val="宋体"/>
        <family val="3"/>
        <charset val="134"/>
      </rPr>
      <t>家政柜</t>
    </r>
    <r>
      <rPr>
        <sz val="10"/>
        <color theme="1"/>
        <rFont val="Arial"/>
        <family val="2"/>
      </rPr>
      <t>/</t>
    </r>
    <r>
      <rPr>
        <sz val="10"/>
        <color theme="1"/>
        <rFont val="宋体"/>
        <family val="3"/>
        <charset val="134"/>
      </rPr>
      <t>玄关柜</t>
    </r>
    <r>
      <rPr>
        <sz val="10"/>
        <color theme="1"/>
        <rFont val="Arial"/>
        <family val="2"/>
      </rPr>
      <t>/</t>
    </r>
    <r>
      <rPr>
        <sz val="10"/>
        <color theme="1"/>
        <rFont val="宋体"/>
        <family val="3"/>
        <charset val="134"/>
      </rPr>
      <t>衣柜</t>
    </r>
  </si>
  <si>
    <r>
      <rPr>
        <sz val="10"/>
        <color theme="1"/>
        <rFont val="Arial"/>
        <family val="2"/>
      </rPr>
      <t>18A</t>
    </r>
    <r>
      <rPr>
        <sz val="10"/>
        <color theme="1"/>
        <rFont val="宋体"/>
        <family val="3"/>
        <charset val="134"/>
      </rPr>
      <t>三聚氰胺板</t>
    </r>
  </si>
  <si>
    <r>
      <rPr>
        <sz val="10"/>
        <color theme="1"/>
        <rFont val="Arial"/>
        <family val="2"/>
      </rPr>
      <t>18mm</t>
    </r>
    <r>
      <rPr>
        <sz val="10"/>
        <color theme="1"/>
        <rFont val="宋体"/>
        <family val="3"/>
        <charset val="134"/>
      </rPr>
      <t>刨花板，三聚氰胺饰面，符合E1级环保标准</t>
    </r>
  </si>
  <si>
    <r>
      <rPr>
        <sz val="10"/>
        <color theme="1"/>
        <rFont val="Arial"/>
        <family val="2"/>
      </rPr>
      <t>16A</t>
    </r>
    <r>
      <rPr>
        <sz val="10"/>
        <color theme="1"/>
        <rFont val="宋体"/>
        <family val="3"/>
        <charset val="134"/>
      </rPr>
      <t>三聚氰胺板</t>
    </r>
  </si>
  <si>
    <r>
      <rPr>
        <sz val="10"/>
        <color theme="1"/>
        <rFont val="Arial"/>
        <family val="2"/>
      </rPr>
      <t>16mm</t>
    </r>
    <r>
      <rPr>
        <sz val="10"/>
        <color theme="1"/>
        <rFont val="宋体"/>
        <family val="3"/>
        <charset val="134"/>
      </rPr>
      <t>刨花板，三聚氰胺饰面，符合E1级环保标准</t>
    </r>
  </si>
  <si>
    <t>柜体合计</t>
  </si>
  <si>
    <t>刨花板-柜体权重</t>
  </si>
  <si>
    <r>
      <rPr>
        <b/>
        <sz val="10"/>
        <color rgb="FF000000"/>
        <rFont val="Arial"/>
        <family val="2"/>
      </rPr>
      <t>25mm</t>
    </r>
    <r>
      <rPr>
        <b/>
        <sz val="10"/>
        <color rgb="FF000000"/>
        <rFont val="宋体"/>
        <family val="3"/>
        <charset val="134"/>
      </rPr>
      <t>三聚氰胺饰面多层板，符合</t>
    </r>
    <r>
      <rPr>
        <b/>
        <sz val="10"/>
        <color rgb="FF000000"/>
        <rFont val="Arial"/>
        <family val="2"/>
      </rPr>
      <t>E1</t>
    </r>
    <r>
      <rPr>
        <b/>
        <sz val="10"/>
        <color rgb="FF000000"/>
        <rFont val="宋体"/>
        <family val="3"/>
        <charset val="134"/>
      </rPr>
      <t>级环保标准</t>
    </r>
  </si>
  <si>
    <r>
      <rPr>
        <sz val="10"/>
        <color theme="1"/>
        <rFont val="Arial"/>
        <family val="2"/>
      </rPr>
      <t>18mm</t>
    </r>
    <r>
      <rPr>
        <sz val="10"/>
        <color theme="1"/>
        <rFont val="宋体"/>
        <family val="3"/>
        <charset val="134"/>
      </rPr>
      <t>三聚氰胺饰面多层板，符合</t>
    </r>
    <r>
      <rPr>
        <sz val="10"/>
        <color theme="1"/>
        <rFont val="Arial"/>
        <family val="2"/>
      </rPr>
      <t>E1</t>
    </r>
    <r>
      <rPr>
        <sz val="10"/>
        <color theme="1"/>
        <rFont val="宋体"/>
        <family val="3"/>
        <charset val="134"/>
      </rPr>
      <t>级环保标准</t>
    </r>
  </si>
  <si>
    <r>
      <rPr>
        <sz val="10"/>
        <color theme="1"/>
        <rFont val="Arial"/>
        <family val="2"/>
      </rPr>
      <t>16mm</t>
    </r>
    <r>
      <rPr>
        <sz val="10"/>
        <color theme="1"/>
        <rFont val="宋体"/>
        <family val="3"/>
        <charset val="134"/>
      </rPr>
      <t>三聚氰胺饰面多层板，符合</t>
    </r>
    <r>
      <rPr>
        <sz val="10"/>
        <color theme="1"/>
        <rFont val="Arial"/>
        <family val="2"/>
      </rPr>
      <t>E1</t>
    </r>
    <r>
      <rPr>
        <sz val="10"/>
        <color theme="1"/>
        <rFont val="宋体"/>
        <family val="3"/>
        <charset val="134"/>
      </rPr>
      <t>级环保标准</t>
    </r>
  </si>
  <si>
    <t>多层板-柜体权重</t>
  </si>
  <si>
    <t>柜体板综合单价</t>
  </si>
  <si>
    <r>
      <rPr>
        <sz val="10"/>
        <color theme="1"/>
        <rFont val="宋体"/>
        <family val="3"/>
        <charset val="134"/>
      </rPr>
      <t>背板</t>
    </r>
  </si>
  <si>
    <r>
      <rPr>
        <sz val="10"/>
        <color theme="1"/>
        <rFont val="Arial"/>
        <family val="2"/>
      </rPr>
      <t>9A</t>
    </r>
    <r>
      <rPr>
        <sz val="10"/>
        <color theme="1"/>
        <rFont val="宋体"/>
        <family val="3"/>
        <charset val="134"/>
      </rPr>
      <t>背板</t>
    </r>
  </si>
  <si>
    <r>
      <rPr>
        <sz val="10"/>
        <color theme="1"/>
        <rFont val="Arial"/>
        <family val="2"/>
      </rPr>
      <t>9mm</t>
    </r>
    <r>
      <rPr>
        <sz val="10"/>
        <color theme="1"/>
        <rFont val="宋体"/>
        <family val="3"/>
        <charset val="134"/>
      </rPr>
      <t>三聚氰胺双饰面刨花板，符合E1级环保标准</t>
    </r>
  </si>
  <si>
    <r>
      <rPr>
        <sz val="10"/>
        <color theme="1"/>
        <rFont val="宋体"/>
        <family val="3"/>
        <charset val="134"/>
      </rPr>
      <t>橱柜</t>
    </r>
    <r>
      <rPr>
        <sz val="10"/>
        <color theme="1"/>
        <rFont val="Arial"/>
        <family val="2"/>
      </rPr>
      <t>/</t>
    </r>
    <r>
      <rPr>
        <sz val="10"/>
        <color theme="1"/>
        <rFont val="宋体"/>
        <family val="3"/>
        <charset val="134"/>
      </rPr>
      <t>浴柜</t>
    </r>
    <r>
      <rPr>
        <sz val="10"/>
        <color theme="1"/>
        <rFont val="Arial"/>
        <family val="2"/>
      </rPr>
      <t>/</t>
    </r>
    <r>
      <rPr>
        <sz val="10"/>
        <color theme="1"/>
        <rFont val="宋体"/>
        <family val="3"/>
        <charset val="134"/>
      </rPr>
      <t>家政柜</t>
    </r>
  </si>
  <si>
    <r>
      <rPr>
        <sz val="10"/>
        <color theme="1"/>
        <rFont val="Arial"/>
        <family val="2"/>
      </rPr>
      <t>5A</t>
    </r>
    <r>
      <rPr>
        <sz val="10"/>
        <color theme="1"/>
        <rFont val="宋体"/>
        <family val="3"/>
        <charset val="134"/>
      </rPr>
      <t>背板</t>
    </r>
  </si>
  <si>
    <r>
      <rPr>
        <sz val="10"/>
        <color theme="1"/>
        <rFont val="Arial"/>
        <family val="2"/>
      </rPr>
      <t>5mm</t>
    </r>
    <r>
      <rPr>
        <sz val="10"/>
        <color theme="1"/>
        <rFont val="宋体"/>
        <family val="3"/>
        <charset val="134"/>
      </rPr>
      <t>三聚氰胺双饰面中纤板，符合E1级环保标准</t>
    </r>
  </si>
  <si>
    <r>
      <rPr>
        <sz val="10"/>
        <color theme="1"/>
        <rFont val="Arial"/>
        <family val="2"/>
      </rPr>
      <t>3A</t>
    </r>
    <r>
      <rPr>
        <sz val="10"/>
        <color theme="1"/>
        <rFont val="宋体"/>
        <family val="3"/>
        <charset val="134"/>
      </rPr>
      <t>背板</t>
    </r>
  </si>
  <si>
    <r>
      <rPr>
        <sz val="10"/>
        <color theme="1"/>
        <rFont val="Arial"/>
        <family val="2"/>
      </rPr>
      <t>3mm</t>
    </r>
    <r>
      <rPr>
        <sz val="10"/>
        <color theme="1"/>
        <rFont val="宋体"/>
        <family val="3"/>
        <charset val="134"/>
      </rPr>
      <t>三聚氰胺双饰面中纤板，符合E1级环保标准</t>
    </r>
  </si>
  <si>
    <t>背板合计</t>
  </si>
  <si>
    <t>刨花板-背板权重</t>
  </si>
  <si>
    <r>
      <rPr>
        <sz val="10"/>
        <color theme="1"/>
        <rFont val="Arial"/>
        <family val="2"/>
      </rPr>
      <t>9mm</t>
    </r>
    <r>
      <rPr>
        <sz val="10"/>
        <color theme="1"/>
        <rFont val="宋体"/>
        <family val="3"/>
        <charset val="134"/>
      </rPr>
      <t>三聚氰胺双饰面多层板，符合</t>
    </r>
    <r>
      <rPr>
        <sz val="10"/>
        <color theme="1"/>
        <rFont val="Arial"/>
        <family val="2"/>
      </rPr>
      <t>E1</t>
    </r>
    <r>
      <rPr>
        <sz val="10"/>
        <color theme="1"/>
        <rFont val="宋体"/>
        <family val="3"/>
        <charset val="134"/>
      </rPr>
      <t>级环保标准</t>
    </r>
  </si>
  <si>
    <r>
      <rPr>
        <sz val="10"/>
        <color theme="1"/>
        <rFont val="Arial"/>
        <family val="2"/>
      </rPr>
      <t>5mm</t>
    </r>
    <r>
      <rPr>
        <sz val="10"/>
        <color theme="1"/>
        <rFont val="宋体"/>
        <family val="3"/>
        <charset val="134"/>
      </rPr>
      <t>三聚氰胺双饰面多层板，符合</t>
    </r>
    <r>
      <rPr>
        <sz val="10"/>
        <color theme="1"/>
        <rFont val="Arial"/>
        <family val="2"/>
      </rPr>
      <t>E1</t>
    </r>
    <r>
      <rPr>
        <sz val="10"/>
        <color theme="1"/>
        <rFont val="宋体"/>
        <family val="3"/>
        <charset val="134"/>
      </rPr>
      <t>级环保标准</t>
    </r>
  </si>
  <si>
    <r>
      <rPr>
        <sz val="10"/>
        <color theme="1"/>
        <rFont val="Arial"/>
        <family val="2"/>
      </rPr>
      <t>3mm</t>
    </r>
    <r>
      <rPr>
        <sz val="10"/>
        <color theme="1"/>
        <rFont val="宋体"/>
        <family val="3"/>
        <charset val="134"/>
      </rPr>
      <t>三聚氰胺双饰面多层板，符合</t>
    </r>
    <r>
      <rPr>
        <sz val="10"/>
        <color theme="1"/>
        <rFont val="Arial"/>
        <family val="2"/>
      </rPr>
      <t>E1</t>
    </r>
    <r>
      <rPr>
        <sz val="10"/>
        <color theme="1"/>
        <rFont val="宋体"/>
        <family val="3"/>
        <charset val="134"/>
      </rPr>
      <t>级环保标准</t>
    </r>
  </si>
  <si>
    <t>多层板-背板权重</t>
  </si>
  <si>
    <t>背板综合单价</t>
  </si>
  <si>
    <t>防水底板</t>
  </si>
  <si>
    <r>
      <rPr>
        <sz val="10"/>
        <color theme="1"/>
        <rFont val="宋体"/>
        <family val="3"/>
        <charset val="134"/>
      </rPr>
      <t>橱柜</t>
    </r>
    <r>
      <rPr>
        <sz val="10"/>
        <color theme="1"/>
        <rFont val="Arial"/>
        <family val="2"/>
      </rPr>
      <t>/</t>
    </r>
    <r>
      <rPr>
        <sz val="10"/>
        <color theme="1"/>
        <rFont val="宋体"/>
        <family val="3"/>
        <charset val="134"/>
      </rPr>
      <t>浴柜</t>
    </r>
  </si>
  <si>
    <r>
      <rPr>
        <sz val="10"/>
        <color theme="1"/>
        <rFont val="Arial"/>
        <family val="2"/>
      </rPr>
      <t>16A</t>
    </r>
    <r>
      <rPr>
        <sz val="10"/>
        <color theme="1"/>
        <rFont val="宋体"/>
        <family val="3"/>
        <charset val="134"/>
      </rPr>
      <t>一体式单面铝箔板</t>
    </r>
  </si>
  <si>
    <t>/</t>
  </si>
  <si>
    <t>刨花板基材，表面压贴铝箔片实际厚度0.13mm（不含压花凹凸），符合E1级环保标准</t>
  </si>
  <si>
    <r>
      <rPr>
        <sz val="10"/>
        <color theme="1"/>
        <rFont val="Arial"/>
        <family val="2"/>
      </rPr>
      <t>18A</t>
    </r>
    <r>
      <rPr>
        <sz val="10"/>
        <color theme="1"/>
        <rFont val="宋体"/>
        <family val="3"/>
        <charset val="134"/>
      </rPr>
      <t>一体式单面铝箔板</t>
    </r>
  </si>
  <si>
    <t>防水铝箔底板合计</t>
  </si>
  <si>
    <t>防水铝箔板权重</t>
  </si>
  <si>
    <t>雪弗板</t>
  </si>
  <si>
    <t>16mm白色防水板</t>
  </si>
  <si>
    <r>
      <rPr>
        <sz val="10"/>
        <color theme="1"/>
        <rFont val="宋体"/>
        <family val="3"/>
        <charset val="134"/>
      </rPr>
      <t>符合</t>
    </r>
    <r>
      <rPr>
        <sz val="10"/>
        <color theme="1"/>
        <rFont val="Arial"/>
        <family val="2"/>
      </rPr>
      <t>E1</t>
    </r>
    <r>
      <rPr>
        <sz val="10"/>
        <color theme="1"/>
        <rFont val="宋体"/>
        <family val="3"/>
        <charset val="134"/>
      </rPr>
      <t>级环保标准</t>
    </r>
  </si>
  <si>
    <t>18mm白色防水板</t>
  </si>
  <si>
    <t>雪弗底板合计</t>
  </si>
  <si>
    <t>雪弗板权重</t>
  </si>
  <si>
    <t>底板综合单价</t>
  </si>
  <si>
    <r>
      <rPr>
        <sz val="10.5"/>
        <color theme="1"/>
        <rFont val="宋体"/>
        <family val="3"/>
        <charset val="134"/>
      </rPr>
      <t>注：</t>
    </r>
    <r>
      <rPr>
        <sz val="10.5"/>
        <color theme="1"/>
        <rFont val="Arial"/>
        <family val="2"/>
      </rPr>
      <t xml:space="preserve">
  1</t>
    </r>
    <r>
      <rPr>
        <sz val="10.5"/>
        <color theme="1"/>
        <rFont val="宋体"/>
        <family val="3"/>
        <charset val="134"/>
      </rPr>
      <t>、以上柜体报价包含柜体满足设计功能所需的底板、侧板、前后拉板、顶板、背板、层板、柜体连接件五金件等，综合单价闭口包干，集采协议期内不予调整；</t>
    </r>
    <r>
      <rPr>
        <sz val="10.5"/>
        <color theme="1"/>
        <rFont val="Arial"/>
        <family val="2"/>
      </rPr>
      <t xml:space="preserve">
  2</t>
    </r>
    <r>
      <rPr>
        <sz val="10.5"/>
        <color theme="1"/>
        <rFont val="宋体"/>
        <family val="3"/>
        <charset val="134"/>
      </rPr>
      <t>、包封管道、避让管道等所产生的必须的异形加工或非标定制费用由投标单位自行考虑，包含在柜体报价中，不另计价。</t>
    </r>
    <r>
      <rPr>
        <sz val="10.5"/>
        <color theme="1"/>
        <rFont val="Arial"/>
        <family val="2"/>
      </rPr>
      <t xml:space="preserve"> 
  3</t>
    </r>
    <r>
      <rPr>
        <sz val="10.5"/>
        <color theme="1"/>
        <rFont val="宋体"/>
        <family val="3"/>
        <charset val="134"/>
      </rPr>
      <t xml:space="preserve">、上述报价均不含运费及安装费用。
</t>
    </r>
  </si>
  <si>
    <t>投标人签章：</t>
  </si>
  <si>
    <t>报价日期：</t>
  </si>
  <si>
    <t>1.2 门板清单</t>
  </si>
  <si>
    <t>说明：
1、烤漆工艺报价根据表面效果分亮光、哑光、金属漆三类，要求同一种门板造型，同效果调色报价不变。</t>
  </si>
  <si>
    <r>
      <rPr>
        <b/>
        <sz val="10"/>
        <color theme="1"/>
        <rFont val="宋体"/>
        <family val="3"/>
        <charset val="134"/>
      </rPr>
      <t>序号</t>
    </r>
  </si>
  <si>
    <r>
      <rPr>
        <b/>
        <sz val="10"/>
        <color theme="1"/>
        <rFont val="宋体"/>
        <family val="3"/>
        <charset val="134"/>
      </rPr>
      <t>类型</t>
    </r>
  </si>
  <si>
    <r>
      <rPr>
        <b/>
        <sz val="10"/>
        <color theme="1"/>
        <rFont val="宋体"/>
        <family val="3"/>
        <charset val="134"/>
      </rPr>
      <t>使用区域</t>
    </r>
  </si>
  <si>
    <r>
      <rPr>
        <b/>
        <sz val="10"/>
        <color theme="1"/>
        <rFont val="宋体"/>
        <family val="3"/>
        <charset val="134"/>
      </rPr>
      <t>产品、材料名称</t>
    </r>
  </si>
  <si>
    <r>
      <rPr>
        <b/>
        <sz val="10"/>
        <color theme="1"/>
        <rFont val="宋体"/>
        <family val="3"/>
        <charset val="134"/>
      </rPr>
      <t>规格</t>
    </r>
    <r>
      <rPr>
        <b/>
        <sz val="10"/>
        <color theme="1"/>
        <rFont val="Arial"/>
        <family val="2"/>
      </rPr>
      <t>&amp;</t>
    </r>
    <r>
      <rPr>
        <b/>
        <sz val="10"/>
        <color theme="1"/>
        <rFont val="宋体"/>
        <family val="3"/>
        <charset val="134"/>
      </rPr>
      <t>型号</t>
    </r>
    <r>
      <rPr>
        <b/>
        <sz val="10"/>
        <color theme="1"/>
        <rFont val="Arial"/>
        <family val="2"/>
      </rPr>
      <t>&amp;</t>
    </r>
    <r>
      <rPr>
        <b/>
        <sz val="10"/>
        <color theme="1"/>
        <rFont val="宋体"/>
        <family val="3"/>
        <charset val="134"/>
      </rPr>
      <t>花色</t>
    </r>
  </si>
  <si>
    <r>
      <rPr>
        <b/>
        <sz val="10"/>
        <color theme="1"/>
        <rFont val="宋体"/>
        <family val="3"/>
        <charset val="134"/>
      </rPr>
      <t>产品特征</t>
    </r>
  </si>
  <si>
    <t>限定品牌</t>
  </si>
  <si>
    <r>
      <rPr>
        <b/>
        <sz val="10"/>
        <color theme="1"/>
        <rFont val="宋体"/>
        <family val="3"/>
        <charset val="134"/>
      </rPr>
      <t>单位</t>
    </r>
  </si>
  <si>
    <t>权重占比</t>
  </si>
  <si>
    <t>权重-总价</t>
  </si>
  <si>
    <t>附图（仅供参考）</t>
  </si>
  <si>
    <t>烤漆门板5面</t>
  </si>
  <si>
    <t>橱柜/浴室柜/家政柜/玄关柜/衣柜</t>
  </si>
  <si>
    <t>五面烤漆</t>
  </si>
  <si>
    <t>哑光</t>
  </si>
  <si>
    <t>18mm中密度板，五面烤漆，符合E1级环保标准</t>
  </si>
  <si>
    <t>华润/大宝/嘉宝莉</t>
  </si>
  <si>
    <r>
      <rPr>
        <sz val="10"/>
        <color theme="1"/>
        <rFont val="宋体"/>
        <family val="3"/>
        <charset val="134"/>
      </rPr>
      <t>里面白色三聚氰胺纸，若同门板色的三聚氰胺纸，上浮</t>
    </r>
    <r>
      <rPr>
        <sz val="10"/>
        <color theme="1"/>
        <rFont val="Arial"/>
        <family val="2"/>
      </rPr>
      <t>-%</t>
    </r>
  </si>
  <si>
    <t>高光</t>
  </si>
  <si>
    <t>金属漆</t>
  </si>
  <si>
    <t>烤漆门板总价</t>
  </si>
  <si>
    <t>烤漆门板五面-综合单价</t>
  </si>
  <si>
    <r>
      <rPr>
        <sz val="10"/>
        <color theme="1"/>
        <rFont val="宋体"/>
        <family val="3"/>
        <charset val="134"/>
      </rPr>
      <t>烤漆门板</t>
    </r>
    <r>
      <rPr>
        <sz val="10"/>
        <color theme="1"/>
        <rFont val="Arial"/>
        <family val="2"/>
      </rPr>
      <t>6</t>
    </r>
    <r>
      <rPr>
        <sz val="10"/>
        <color theme="1"/>
        <rFont val="宋体"/>
        <family val="3"/>
        <charset val="134"/>
      </rPr>
      <t>面</t>
    </r>
  </si>
  <si>
    <t>六面烤漆</t>
  </si>
  <si>
    <t>18mm中密度板，六面烤漆，符合E1级环保标准</t>
  </si>
  <si>
    <t>烤漆门板六面-综合单价</t>
  </si>
  <si>
    <t>烤漆造型门板</t>
  </si>
  <si>
    <t>烤漆造型门板总价</t>
  </si>
  <si>
    <r>
      <rPr>
        <sz val="10"/>
        <color theme="1"/>
        <rFont val="宋体"/>
        <family val="3"/>
        <charset val="134"/>
      </rPr>
      <t>烤漆六面门板</t>
    </r>
    <r>
      <rPr>
        <sz val="10"/>
        <color theme="1"/>
        <rFont val="Arial"/>
        <family val="2"/>
      </rPr>
      <t>-</t>
    </r>
    <r>
      <rPr>
        <sz val="10"/>
        <color theme="1"/>
        <rFont val="宋体"/>
        <family val="3"/>
        <charset val="134"/>
      </rPr>
      <t>综合单价</t>
    </r>
  </si>
  <si>
    <r>
      <rPr>
        <sz val="10"/>
        <color theme="1"/>
        <rFont val="Arial"/>
        <family val="2"/>
      </rPr>
      <t>pvc</t>
    </r>
    <r>
      <rPr>
        <sz val="10"/>
        <color theme="1"/>
        <rFont val="宋体"/>
        <family val="3"/>
        <charset val="134"/>
      </rPr>
      <t>吸塑</t>
    </r>
    <r>
      <rPr>
        <sz val="10"/>
        <color theme="1"/>
        <rFont val="Arial"/>
        <family val="2"/>
      </rPr>
      <t>5</t>
    </r>
    <r>
      <rPr>
        <sz val="10"/>
        <color theme="1"/>
        <rFont val="宋体"/>
        <family val="3"/>
        <charset val="134"/>
      </rPr>
      <t>面</t>
    </r>
  </si>
  <si>
    <r>
      <rPr>
        <sz val="10"/>
        <color theme="1"/>
        <rFont val="宋体"/>
        <family val="3"/>
        <charset val="134"/>
      </rPr>
      <t>五面吸塑</t>
    </r>
  </si>
  <si>
    <r>
      <rPr>
        <sz val="10"/>
        <color theme="1"/>
        <rFont val="Arial"/>
        <family val="2"/>
      </rPr>
      <t>18mm</t>
    </r>
    <r>
      <rPr>
        <sz val="10"/>
        <color theme="1"/>
        <rFont val="宋体"/>
        <family val="3"/>
        <charset val="134"/>
      </rPr>
      <t>中密度板单帖，五面</t>
    </r>
    <r>
      <rPr>
        <sz val="10"/>
        <color theme="1"/>
        <rFont val="Arial"/>
        <family val="2"/>
      </rPr>
      <t>PVC</t>
    </r>
    <r>
      <rPr>
        <sz val="10"/>
        <color theme="1"/>
        <rFont val="宋体"/>
        <family val="3"/>
        <charset val="134"/>
      </rPr>
      <t>吸塑</t>
    </r>
    <r>
      <rPr>
        <sz val="10"/>
        <color theme="1"/>
        <rFont val="Arial"/>
        <family val="2"/>
      </rPr>
      <t>,</t>
    </r>
    <r>
      <rPr>
        <sz val="10"/>
        <color theme="1"/>
        <rFont val="宋体"/>
        <family val="3"/>
        <charset val="134"/>
      </rPr>
      <t>膜厚度</t>
    </r>
    <r>
      <rPr>
        <sz val="10"/>
        <color theme="1"/>
        <rFont val="Arial"/>
        <family val="2"/>
      </rPr>
      <t>0.35</t>
    </r>
    <r>
      <rPr>
        <sz val="10"/>
        <color theme="1"/>
        <rFont val="宋体"/>
        <family val="3"/>
        <charset val="134"/>
      </rPr>
      <t>以上，纹理方向默认竖纹，背面白色，符合E1级环保标准</t>
    </r>
  </si>
  <si>
    <r>
      <rPr>
        <sz val="10"/>
        <color theme="1"/>
        <rFont val="宋体"/>
        <family val="3"/>
        <charset val="134"/>
      </rPr>
      <t>天进</t>
    </r>
    <r>
      <rPr>
        <sz val="10"/>
        <color theme="1"/>
        <rFont val="Arial"/>
        <family val="2"/>
      </rPr>
      <t>/</t>
    </r>
    <r>
      <rPr>
        <sz val="10"/>
        <color theme="1"/>
        <rFont val="宋体"/>
        <family val="3"/>
        <charset val="134"/>
      </rPr>
      <t>天安</t>
    </r>
    <r>
      <rPr>
        <sz val="10"/>
        <color theme="1"/>
        <rFont val="Arial"/>
        <family val="2"/>
      </rPr>
      <t>/</t>
    </r>
    <r>
      <rPr>
        <sz val="10"/>
        <color theme="1"/>
        <rFont val="宋体"/>
        <family val="3"/>
        <charset val="134"/>
      </rPr>
      <t>万拓</t>
    </r>
    <r>
      <rPr>
        <sz val="10"/>
        <color theme="1"/>
        <rFont val="Arial"/>
        <family val="2"/>
      </rPr>
      <t>/</t>
    </r>
    <r>
      <rPr>
        <sz val="10"/>
        <color theme="1"/>
        <rFont val="宋体"/>
        <family val="3"/>
        <charset val="134"/>
      </rPr>
      <t>好奇</t>
    </r>
  </si>
  <si>
    <t>亮光纯色</t>
  </si>
  <si>
    <r>
      <rPr>
        <sz val="10"/>
        <color theme="1"/>
        <rFont val="Arial"/>
        <family val="2"/>
      </rPr>
      <t>18mm</t>
    </r>
    <r>
      <rPr>
        <sz val="10"/>
        <color theme="1"/>
        <rFont val="宋体"/>
        <family val="3"/>
        <charset val="134"/>
      </rPr>
      <t>中密度板单帖，五面</t>
    </r>
    <r>
      <rPr>
        <sz val="10"/>
        <color theme="1"/>
        <rFont val="Arial"/>
        <family val="2"/>
      </rPr>
      <t>PVC</t>
    </r>
    <r>
      <rPr>
        <sz val="10"/>
        <color theme="1"/>
        <rFont val="宋体"/>
        <family val="3"/>
        <charset val="134"/>
      </rPr>
      <t>吸塑</t>
    </r>
    <r>
      <rPr>
        <sz val="10"/>
        <color theme="1"/>
        <rFont val="Arial"/>
        <family val="2"/>
      </rPr>
      <t>,</t>
    </r>
    <r>
      <rPr>
        <sz val="10"/>
        <color theme="1"/>
        <rFont val="宋体"/>
        <family val="3"/>
        <charset val="134"/>
      </rPr>
      <t>膜厚度</t>
    </r>
    <r>
      <rPr>
        <sz val="10"/>
        <color theme="1"/>
        <rFont val="Arial"/>
        <family val="2"/>
      </rPr>
      <t>0.45</t>
    </r>
    <r>
      <rPr>
        <sz val="10"/>
        <color theme="1"/>
        <rFont val="宋体"/>
        <family val="3"/>
        <charset val="134"/>
      </rPr>
      <t>以上，纹理方向默认竖纹，背面白色，符合E1级环保标准</t>
    </r>
  </si>
  <si>
    <t>高光木纹、闪银</t>
  </si>
  <si>
    <t>肤感</t>
  </si>
  <si>
    <r>
      <rPr>
        <sz val="10"/>
        <color theme="1"/>
        <rFont val="Arial"/>
        <family val="2"/>
      </rPr>
      <t>PVC</t>
    </r>
    <r>
      <rPr>
        <sz val="10"/>
        <color theme="1"/>
        <rFont val="宋体"/>
        <family val="3"/>
        <charset val="134"/>
      </rPr>
      <t>吸塑五面总价</t>
    </r>
  </si>
  <si>
    <r>
      <rPr>
        <sz val="10"/>
        <color theme="1"/>
        <rFont val="Arial"/>
        <family val="2"/>
      </rPr>
      <t>PVC</t>
    </r>
    <r>
      <rPr>
        <sz val="10"/>
        <color theme="1"/>
        <rFont val="宋体"/>
        <family val="3"/>
        <charset val="134"/>
      </rPr>
      <t>吸塑五面</t>
    </r>
    <r>
      <rPr>
        <sz val="10"/>
        <color theme="1"/>
        <rFont val="Arial"/>
        <family val="2"/>
      </rPr>
      <t>-</t>
    </r>
    <r>
      <rPr>
        <sz val="10"/>
        <color theme="1"/>
        <rFont val="宋体"/>
        <family val="3"/>
        <charset val="134"/>
      </rPr>
      <t>综合单价</t>
    </r>
  </si>
  <si>
    <r>
      <rPr>
        <sz val="10"/>
        <color theme="1"/>
        <rFont val="Arial"/>
        <family val="2"/>
      </rPr>
      <t>pvc</t>
    </r>
    <r>
      <rPr>
        <sz val="10"/>
        <color theme="1"/>
        <rFont val="宋体"/>
        <family val="3"/>
        <charset val="134"/>
      </rPr>
      <t>吸塑</t>
    </r>
    <r>
      <rPr>
        <sz val="10"/>
        <color theme="1"/>
        <rFont val="Arial"/>
        <family val="2"/>
      </rPr>
      <t>6</t>
    </r>
    <r>
      <rPr>
        <sz val="10"/>
        <color theme="1"/>
        <rFont val="宋体"/>
        <family val="3"/>
        <charset val="134"/>
      </rPr>
      <t>面</t>
    </r>
  </si>
  <si>
    <t>玄关柜/衣柜</t>
  </si>
  <si>
    <r>
      <rPr>
        <sz val="10"/>
        <color theme="1"/>
        <rFont val="宋体"/>
        <family val="3"/>
        <charset val="134"/>
      </rPr>
      <t>六面吸塑</t>
    </r>
  </si>
  <si>
    <r>
      <rPr>
        <sz val="10"/>
        <color theme="1"/>
        <rFont val="Arial"/>
        <family val="2"/>
      </rPr>
      <t>18mm</t>
    </r>
    <r>
      <rPr>
        <sz val="10"/>
        <color theme="1"/>
        <rFont val="宋体"/>
        <family val="3"/>
        <charset val="134"/>
      </rPr>
      <t>中密度板，六面</t>
    </r>
    <r>
      <rPr>
        <sz val="10"/>
        <color theme="1"/>
        <rFont val="Arial"/>
        <family val="2"/>
      </rPr>
      <t>PVC</t>
    </r>
    <r>
      <rPr>
        <sz val="10"/>
        <color theme="1"/>
        <rFont val="宋体"/>
        <family val="3"/>
        <charset val="134"/>
      </rPr>
      <t>吸塑</t>
    </r>
    <r>
      <rPr>
        <sz val="10"/>
        <color theme="1"/>
        <rFont val="Arial"/>
        <family val="2"/>
      </rPr>
      <t>,</t>
    </r>
    <r>
      <rPr>
        <sz val="10"/>
        <color theme="1"/>
        <rFont val="宋体"/>
        <family val="3"/>
        <charset val="134"/>
      </rPr>
      <t>膜厚度</t>
    </r>
    <r>
      <rPr>
        <sz val="10"/>
        <color theme="1"/>
        <rFont val="Arial"/>
        <family val="2"/>
      </rPr>
      <t>0.35</t>
    </r>
    <r>
      <rPr>
        <sz val="10"/>
        <color theme="1"/>
        <rFont val="宋体"/>
        <family val="3"/>
        <charset val="134"/>
      </rPr>
      <t>以上，纹理方向默认竖纹，符合E1级环保标准</t>
    </r>
  </si>
  <si>
    <t>六面吸塑</t>
  </si>
  <si>
    <r>
      <rPr>
        <sz val="10"/>
        <color theme="1"/>
        <rFont val="Arial"/>
        <family val="2"/>
      </rPr>
      <t>18mm</t>
    </r>
    <r>
      <rPr>
        <sz val="10"/>
        <color theme="1"/>
        <rFont val="宋体"/>
        <family val="3"/>
        <charset val="134"/>
      </rPr>
      <t>中密度板，六面</t>
    </r>
    <r>
      <rPr>
        <sz val="10"/>
        <color theme="1"/>
        <rFont val="Arial"/>
        <family val="2"/>
      </rPr>
      <t>PVC</t>
    </r>
    <r>
      <rPr>
        <sz val="10"/>
        <color theme="1"/>
        <rFont val="宋体"/>
        <family val="3"/>
        <charset val="134"/>
      </rPr>
      <t>吸塑</t>
    </r>
    <r>
      <rPr>
        <sz val="10"/>
        <color theme="1"/>
        <rFont val="Arial"/>
        <family val="2"/>
      </rPr>
      <t>,</t>
    </r>
    <r>
      <rPr>
        <sz val="10"/>
        <color theme="1"/>
        <rFont val="宋体"/>
        <family val="3"/>
        <charset val="134"/>
      </rPr>
      <t>膜厚度</t>
    </r>
    <r>
      <rPr>
        <sz val="10"/>
        <color theme="1"/>
        <rFont val="Arial"/>
        <family val="2"/>
      </rPr>
      <t>0.45</t>
    </r>
    <r>
      <rPr>
        <sz val="10"/>
        <color theme="1"/>
        <rFont val="宋体"/>
        <family val="3"/>
        <charset val="134"/>
      </rPr>
      <t>以上，纹理方向默认竖纹，符合E1级环保标准</t>
    </r>
  </si>
  <si>
    <r>
      <rPr>
        <sz val="10"/>
        <color theme="1"/>
        <rFont val="Arial"/>
        <family val="2"/>
      </rPr>
      <t>PVC</t>
    </r>
    <r>
      <rPr>
        <sz val="10"/>
        <color theme="1"/>
        <rFont val="宋体"/>
        <family val="3"/>
        <charset val="134"/>
      </rPr>
      <t>吸塑六面总价</t>
    </r>
  </si>
  <si>
    <r>
      <rPr>
        <sz val="10"/>
        <color theme="1"/>
        <rFont val="Arial"/>
        <family val="2"/>
      </rPr>
      <t>PVC</t>
    </r>
    <r>
      <rPr>
        <sz val="10"/>
        <color theme="1"/>
        <rFont val="宋体"/>
        <family val="3"/>
        <charset val="134"/>
      </rPr>
      <t>吸塑六面</t>
    </r>
    <r>
      <rPr>
        <sz val="10"/>
        <color theme="1"/>
        <rFont val="Arial"/>
        <family val="2"/>
      </rPr>
      <t>-</t>
    </r>
    <r>
      <rPr>
        <sz val="10"/>
        <color theme="1"/>
        <rFont val="宋体"/>
        <family val="3"/>
        <charset val="134"/>
      </rPr>
      <t>综合单价</t>
    </r>
  </si>
  <si>
    <r>
      <rPr>
        <sz val="10"/>
        <color theme="1"/>
        <rFont val="Arial"/>
        <family val="2"/>
      </rPr>
      <t>PVC</t>
    </r>
    <r>
      <rPr>
        <sz val="10"/>
        <color theme="1"/>
        <rFont val="宋体"/>
        <family val="3"/>
        <charset val="134"/>
      </rPr>
      <t>吸塑造型</t>
    </r>
  </si>
  <si>
    <t>五面吸塑</t>
  </si>
  <si>
    <t>天进/天安/万拓/好奇</t>
  </si>
  <si>
    <r>
      <rPr>
        <sz val="10"/>
        <color theme="1"/>
        <rFont val="Arial"/>
        <family val="2"/>
      </rPr>
      <t>PVC</t>
    </r>
    <r>
      <rPr>
        <sz val="10"/>
        <color theme="1"/>
        <rFont val="宋体"/>
        <family val="3"/>
        <charset val="134"/>
      </rPr>
      <t>吸塑造型总价</t>
    </r>
  </si>
  <si>
    <r>
      <rPr>
        <sz val="10"/>
        <color theme="1"/>
        <rFont val="Arial"/>
        <family val="2"/>
      </rPr>
      <t>PVC</t>
    </r>
    <r>
      <rPr>
        <sz val="10"/>
        <color theme="1"/>
        <rFont val="宋体"/>
        <family val="3"/>
        <charset val="134"/>
      </rPr>
      <t>吸塑造型</t>
    </r>
    <r>
      <rPr>
        <sz val="10"/>
        <color theme="1"/>
        <rFont val="Arial"/>
        <family val="2"/>
      </rPr>
      <t>-</t>
    </r>
    <r>
      <rPr>
        <sz val="10"/>
        <color theme="1"/>
        <rFont val="宋体"/>
        <family val="3"/>
        <charset val="134"/>
      </rPr>
      <t>综合单价</t>
    </r>
  </si>
  <si>
    <t>门板综合单价</t>
  </si>
  <si>
    <t>铝框镜门</t>
  </si>
  <si>
    <r>
      <rPr>
        <sz val="10"/>
        <color theme="1"/>
        <rFont val="宋体"/>
        <family val="3"/>
        <charset val="134"/>
      </rPr>
      <t>浴柜</t>
    </r>
  </si>
  <si>
    <t>窄边框水银镜门</t>
  </si>
  <si>
    <t>铝本色、哑黑色</t>
  </si>
  <si>
    <r>
      <rPr>
        <sz val="10"/>
        <color theme="1"/>
        <rFont val="宋体"/>
        <family val="3"/>
        <charset val="134"/>
      </rPr>
      <t>铝框</t>
    </r>
    <r>
      <rPr>
        <sz val="10"/>
        <color theme="1"/>
        <rFont val="Arial"/>
        <family val="2"/>
      </rPr>
      <t>+</t>
    </r>
    <r>
      <rPr>
        <sz val="10"/>
        <color theme="1"/>
        <rFont val="宋体"/>
        <family val="3"/>
        <charset val="134"/>
      </rPr>
      <t>水银镜防爆膜，可见5mm窄边</t>
    </r>
  </si>
  <si>
    <t>自报品牌</t>
  </si>
  <si>
    <r>
      <rPr>
        <sz val="10"/>
        <color theme="1"/>
        <rFont val="宋体"/>
        <family val="3"/>
        <charset val="134"/>
      </rPr>
      <t>平米</t>
    </r>
  </si>
  <si>
    <t>不含铰链，铝合金臂厚1.2mm；拼角处四颗螺丝固定。
卫生间使用的面积小无拉手银镜门</t>
  </si>
  <si>
    <r>
      <rPr>
        <sz val="10"/>
        <color theme="1"/>
        <rFont val="宋体"/>
        <family val="3"/>
        <charset val="134"/>
      </rPr>
      <t>铝框</t>
    </r>
    <r>
      <rPr>
        <sz val="10"/>
        <color theme="1"/>
        <rFont val="Arial"/>
        <family val="2"/>
      </rPr>
      <t>+</t>
    </r>
    <r>
      <rPr>
        <sz val="10"/>
        <color theme="1"/>
        <rFont val="宋体"/>
        <family val="3"/>
        <charset val="134"/>
      </rPr>
      <t>水银镜防爆膜，可见3.5mm窄边</t>
    </r>
  </si>
  <si>
    <t>隐框水银镜门</t>
  </si>
  <si>
    <r>
      <rPr>
        <sz val="10"/>
        <color theme="1"/>
        <rFont val="宋体"/>
        <family val="3"/>
        <charset val="134"/>
      </rPr>
      <t>隐型铝框</t>
    </r>
    <r>
      <rPr>
        <sz val="10"/>
        <color theme="1"/>
        <rFont val="Arial"/>
        <family val="2"/>
      </rPr>
      <t>+</t>
    </r>
    <r>
      <rPr>
        <sz val="10"/>
        <color theme="1"/>
        <rFont val="宋体"/>
        <family val="3"/>
        <charset val="134"/>
      </rPr>
      <t>水银镜防爆膜</t>
    </r>
  </si>
  <si>
    <t>水银镜门总价</t>
  </si>
  <si>
    <t>水银镜门综合单价</t>
  </si>
  <si>
    <t>哑银铝合金百叶门</t>
  </si>
  <si>
    <t>铝框采用电泳阳极氧化处理，边框的宽度为45mm；玻璃为玉砂钢化玻璃，厚度为5mm</t>
  </si>
  <si>
    <t>哑银色铝框水银镜门</t>
  </si>
  <si>
    <t>哑黑色铝框水银镜门</t>
  </si>
  <si>
    <t>铝框水银镜门总价</t>
  </si>
  <si>
    <t>铝框水银镜门综合单价</t>
  </si>
  <si>
    <t>成品铝合金银镜门</t>
  </si>
  <si>
    <t>铝本色</t>
  </si>
  <si>
    <t>隐框结构，厚度22，双层结构，银镜背贴防雾膜，镜面带触摸式防雾开关，门板背嵌铝塑板。</t>
  </si>
  <si>
    <t>1、该组成品镜门相互配套使用，无法与其他产品配套；
2、单扇不足0.30平方，按0.3平方计量</t>
  </si>
  <si>
    <t>隐框结构，厚度22，双层结构，银镜背贴防雾膜，内置灯条，镜面带触摸式灯条开关，门板背嵌铝塑板。</t>
  </si>
  <si>
    <t>隐框结构，厚度22，双层结构，银镜背贴防雾膜，内置灯条，镜面带触摸式防雾开关及灯条开关，门板背嵌铝塑板。</t>
  </si>
  <si>
    <t>成品水银镜门总价</t>
  </si>
  <si>
    <t>成品水银镜门综合单价</t>
  </si>
  <si>
    <t>镜柜门板综合单价</t>
  </si>
  <si>
    <t>1.3 台面清单</t>
  </si>
  <si>
    <r>
      <rPr>
        <sz val="10"/>
        <color rgb="FF000000"/>
        <rFont val="宋体"/>
        <family val="3"/>
        <charset val="134"/>
      </rPr>
      <t xml:space="preserve">说明：
</t>
    </r>
    <r>
      <rPr>
        <sz val="10"/>
        <color rgb="FF000000"/>
        <rFont val="Arial"/>
        <family val="2"/>
      </rPr>
      <t>1</t>
    </r>
    <r>
      <rPr>
        <sz val="10"/>
        <color rgb="FF000000"/>
        <rFont val="宋体"/>
        <family val="3"/>
        <charset val="134"/>
      </rPr>
      <t>、国产人造石、石英石台面，含前隐形挡水边（高度40mm）后挡水条（高度50mm）台面前沿要有防水线，前挡底端要有止水线。
2、此项报价需考虑除材料价格以外的辅材、台面塑钢垫条、损耗等其它费用。</t>
    </r>
  </si>
  <si>
    <t>含税单价
（元）</t>
  </si>
  <si>
    <t>权重合计</t>
  </si>
  <si>
    <r>
      <rPr>
        <sz val="10"/>
        <color theme="1"/>
        <rFont val="宋体"/>
        <family val="3"/>
        <charset val="134"/>
      </rPr>
      <t>台面</t>
    </r>
  </si>
  <si>
    <r>
      <rPr>
        <sz val="10"/>
        <color theme="1"/>
        <rFont val="宋体"/>
        <family val="3"/>
        <charset val="134"/>
      </rPr>
      <t>橱柜</t>
    </r>
    <r>
      <rPr>
        <sz val="10"/>
        <color theme="1"/>
        <rFont val="Arial"/>
        <family val="2"/>
      </rPr>
      <t>/</t>
    </r>
    <r>
      <rPr>
        <sz val="10"/>
        <color theme="1"/>
        <rFont val="宋体"/>
        <family val="3"/>
        <charset val="134"/>
      </rPr>
      <t>浴柜</t>
    </r>
    <r>
      <rPr>
        <sz val="10"/>
        <color theme="1"/>
        <rFont val="Arial"/>
        <family val="2"/>
      </rPr>
      <t>/</t>
    </r>
    <r>
      <rPr>
        <sz val="10"/>
        <color theme="1"/>
        <rFont val="宋体"/>
        <family val="3"/>
        <charset val="134"/>
      </rPr>
      <t>玄关柜</t>
    </r>
  </si>
  <si>
    <r>
      <rPr>
        <sz val="10"/>
        <color theme="1"/>
        <rFont val="宋体"/>
        <family val="3"/>
        <charset val="134"/>
      </rPr>
      <t>半铝半钙人造石台面</t>
    </r>
    <r>
      <rPr>
        <sz val="10"/>
        <color theme="1"/>
        <rFont val="Arial"/>
        <family val="2"/>
      </rPr>
      <t>600mm</t>
    </r>
    <r>
      <rPr>
        <sz val="10"/>
        <color theme="1"/>
        <rFont val="宋体"/>
        <family val="3"/>
        <charset val="134"/>
      </rPr>
      <t>宽</t>
    </r>
  </si>
  <si>
    <t>国产人造石</t>
  </si>
  <si>
    <r>
      <rPr>
        <sz val="10"/>
        <color theme="1"/>
        <rFont val="Arial"/>
        <family val="2"/>
      </rPr>
      <t>600mm</t>
    </r>
    <r>
      <rPr>
        <sz val="10"/>
        <color theme="1"/>
        <rFont val="宋体"/>
        <family val="3"/>
        <charset val="134"/>
      </rPr>
      <t>宽，</t>
    </r>
    <r>
      <rPr>
        <sz val="10"/>
        <color theme="1"/>
        <rFont val="Arial"/>
        <family val="2"/>
      </rPr>
      <t>12mm</t>
    </r>
    <r>
      <rPr>
        <sz val="10"/>
        <color theme="1"/>
        <rFont val="宋体"/>
        <family val="3"/>
        <charset val="134"/>
      </rPr>
      <t>厚</t>
    </r>
  </si>
  <si>
    <r>
      <rPr>
        <sz val="10"/>
        <color theme="1"/>
        <rFont val="宋体"/>
        <family val="3"/>
        <charset val="134"/>
      </rPr>
      <t>延米</t>
    </r>
  </si>
  <si>
    <r>
      <rPr>
        <sz val="10"/>
        <color theme="1"/>
        <rFont val="宋体"/>
        <family val="3"/>
        <charset val="134"/>
      </rPr>
      <t>复合亚克力人造石台面</t>
    </r>
    <r>
      <rPr>
        <sz val="10"/>
        <color theme="1"/>
        <rFont val="Arial"/>
        <family val="2"/>
      </rPr>
      <t>600mm</t>
    </r>
    <r>
      <rPr>
        <sz val="10"/>
        <color theme="1"/>
        <rFont val="宋体"/>
        <family val="3"/>
        <charset val="134"/>
      </rPr>
      <t>宽</t>
    </r>
  </si>
  <si>
    <t>国产人造石总价</t>
  </si>
  <si>
    <t>国产人造石权重</t>
  </si>
  <si>
    <r>
      <rPr>
        <sz val="10"/>
        <color theme="1"/>
        <rFont val="宋体"/>
        <family val="3"/>
        <charset val="134"/>
      </rPr>
      <t>石英石台面</t>
    </r>
    <r>
      <rPr>
        <sz val="10"/>
        <color theme="1"/>
        <rFont val="Arial"/>
        <family val="2"/>
      </rPr>
      <t>-600mm</t>
    </r>
    <r>
      <rPr>
        <sz val="10"/>
        <color theme="1"/>
        <rFont val="宋体"/>
        <family val="3"/>
        <charset val="134"/>
      </rPr>
      <t>宽</t>
    </r>
  </si>
  <si>
    <t>国产石英石</t>
  </si>
  <si>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厚，单色大颗粒石英石</t>
    </r>
  </si>
  <si>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厚，单色细颗粒石英石</t>
    </r>
  </si>
  <si>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厚，复色颗粒板石英石</t>
    </r>
  </si>
  <si>
    <r>
      <rPr>
        <sz val="10"/>
        <color theme="1"/>
        <rFont val="Arial"/>
        <family val="2"/>
      </rPr>
      <t>600mm</t>
    </r>
    <r>
      <rPr>
        <sz val="10"/>
        <color theme="1"/>
        <rFont val="宋体"/>
        <family val="3"/>
        <charset val="134"/>
      </rPr>
      <t>宽，</t>
    </r>
    <r>
      <rPr>
        <sz val="10"/>
        <color theme="1"/>
        <rFont val="Arial"/>
        <family val="2"/>
      </rPr>
      <t>15mm</t>
    </r>
    <r>
      <rPr>
        <sz val="10"/>
        <color theme="1"/>
        <rFont val="宋体"/>
        <family val="3"/>
        <charset val="134"/>
      </rPr>
      <t>厚，大花纹板石英石</t>
    </r>
  </si>
  <si>
    <t>国产石英石总价</t>
  </si>
  <si>
    <r>
      <rPr>
        <sz val="10"/>
        <color theme="1"/>
        <rFont val="Arial"/>
        <family val="2"/>
      </rPr>
      <t>15A</t>
    </r>
    <r>
      <rPr>
        <sz val="10"/>
        <color theme="1"/>
        <rFont val="宋体"/>
        <family val="3"/>
        <charset val="134"/>
      </rPr>
      <t>石英石权重</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</si>
  <si>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厚，单色大颗粒石英石</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</si>
  <si>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厚，单色细颗粒石英石</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</si>
  <si>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厚，复色颗粒板石英石</t>
    </r>
  </si>
  <si>
    <r>
      <rPr>
        <sz val="10"/>
        <color theme="1"/>
        <rFont val="Arial"/>
        <family val="2"/>
      </rPr>
      <t>600mm</t>
    </r>
    <r>
      <rPr>
        <sz val="10"/>
        <color theme="1"/>
        <rFont val="宋体"/>
        <family val="3"/>
        <charset val="134"/>
      </rPr>
      <t>宽，</t>
    </r>
    <r>
      <rPr>
        <sz val="10"/>
        <color theme="1"/>
        <rFont val="Arial"/>
        <family val="2"/>
      </rPr>
      <t>20mm</t>
    </r>
    <r>
      <rPr>
        <sz val="10"/>
        <color theme="1"/>
        <rFont val="宋体"/>
        <family val="3"/>
        <charset val="134"/>
      </rPr>
      <t>厚，大花纹板石英石</t>
    </r>
  </si>
  <si>
    <t>20A国产石英石权重</t>
  </si>
  <si>
    <t>国产石英石综合单价</t>
  </si>
  <si>
    <t>人造石台面-600mm宽</t>
  </si>
  <si>
    <t>进口人造石-纯亚克力</t>
  </si>
  <si>
    <t>花色综合考虑</t>
  </si>
  <si>
    <t>进口人造石-复合亚克力</t>
  </si>
  <si>
    <t>进口人造石总价</t>
  </si>
  <si>
    <t>进口人造石权重</t>
  </si>
  <si>
    <t>台面综合单价</t>
  </si>
  <si>
    <t>铝垫条升级费</t>
  </si>
  <si>
    <t>塑钢垫条升级铝垫条费用</t>
  </si>
  <si>
    <t>台下盆制作费</t>
  </si>
  <si>
    <r>
      <rPr>
        <sz val="10"/>
        <color theme="1"/>
        <rFont val="宋体"/>
        <family val="3"/>
        <charset val="134"/>
      </rPr>
      <t>套</t>
    </r>
  </si>
  <si>
    <t>基础五金限价清单</t>
  </si>
  <si>
    <t>序号</t>
  </si>
  <si>
    <t>部件</t>
  </si>
  <si>
    <t>配件明细</t>
  </si>
  <si>
    <t>国产产品</t>
  </si>
  <si>
    <t>权重综合单价</t>
  </si>
  <si>
    <t>图片</t>
  </si>
  <si>
    <t>货号/备注</t>
  </si>
  <si>
    <t>使用品牌</t>
  </si>
  <si>
    <t>含增值税单价</t>
  </si>
  <si>
    <t>集成阻尼铰链 镀锌色</t>
  </si>
  <si>
    <t>全盖</t>
  </si>
  <si>
    <t>东泰、库博</t>
  </si>
  <si>
    <t>海福乐</t>
  </si>
  <si>
    <t>半盖</t>
  </si>
  <si>
    <t>内置</t>
  </si>
  <si>
    <t>铝框门 集成阻尼铰链 镀锌色</t>
  </si>
  <si>
    <t>转角柜用 集成阻尼铰链 镀锌色</t>
  </si>
  <si>
    <t>插装铰链（含阻尼器）</t>
  </si>
  <si>
    <t>反弹铰链(含阻尼器）</t>
  </si>
  <si>
    <t>东泰，库博铰链综合单价</t>
  </si>
  <si>
    <t>海福乐铰链综合单价</t>
  </si>
  <si>
    <t>铰链总综合单价</t>
  </si>
  <si>
    <t>双层钢侧板静音阻尼抽屉导轨及侧帮(86H)-低抽 全拉出 承重 30KG</t>
  </si>
  <si>
    <t>抽屉长度：350㎜</t>
  </si>
  <si>
    <t>抽屉长度：450㎜</t>
  </si>
  <si>
    <t>抽屉长度：500㎜</t>
  </si>
  <si>
    <t>双层钢侧板静音阻尼抽屉导轨及侧帮(160H)-高抽 全拉出 承重 30KG</t>
  </si>
  <si>
    <t>东泰、库博基础五金综合单价</t>
  </si>
  <si>
    <t>海福乐综合单价</t>
  </si>
  <si>
    <t>抽屉总综合单价</t>
  </si>
  <si>
    <r>
      <rPr>
        <b/>
        <sz val="24"/>
        <color rgb="FFFF0000"/>
        <rFont val="思源黑体 CN Heavy"/>
        <charset val="134"/>
      </rPr>
      <t>拉篮类产品</t>
    </r>
    <r>
      <rPr>
        <b/>
        <sz val="24"/>
        <color theme="1"/>
        <rFont val="思源黑体 CN Heavy"/>
        <charset val="134"/>
      </rPr>
      <t>限价清单</t>
    </r>
  </si>
  <si>
    <t>品类</t>
  </si>
  <si>
    <t>产品系列</t>
  </si>
  <si>
    <t>品牌</t>
  </si>
  <si>
    <t>适用柜体及产品规格</t>
  </si>
  <si>
    <t>单位（RMB）元</t>
  </si>
  <si>
    <t>参考图片放后面</t>
  </si>
  <si>
    <t xml:space="preserve">备 注
产品性能说明
</t>
  </si>
  <si>
    <t>侧拉篮
（带阻尼）</t>
  </si>
  <si>
    <t>标准款双层侧拉篮</t>
  </si>
  <si>
    <t>宝威珑/图特/威万事/伟经</t>
  </si>
  <si>
    <t>型号：
适用柜体：200柜
长×宽×高：</t>
  </si>
  <si>
    <t>元/套</t>
  </si>
  <si>
    <t>组合功能款双层侧拉篮</t>
  </si>
  <si>
    <t>悍高</t>
  </si>
  <si>
    <t>多功能调味篮
（带阻尼）</t>
  </si>
  <si>
    <t>标准款调味篮</t>
  </si>
  <si>
    <t>型号：
适用柜体：300柜
长×宽×高：</t>
  </si>
  <si>
    <t>型号：
适用柜体：350柜
长×宽×高：</t>
  </si>
  <si>
    <t>型号：
适用柜体：400柜
长×宽×高：</t>
  </si>
  <si>
    <t>型号：
适用柜体：450柜
长×宽×高：</t>
  </si>
  <si>
    <t>组合功能款调味篮</t>
  </si>
  <si>
    <t>炉台篮
（带阻尼）</t>
  </si>
  <si>
    <t>标准款锅具篮</t>
  </si>
  <si>
    <t>型号：
适用柜体：600柜
长×宽×高：</t>
  </si>
  <si>
    <t>元/层</t>
  </si>
  <si>
    <t>型号：
适用柜体：700柜
长×宽×高：</t>
  </si>
  <si>
    <t>型号：
适用柜体：750柜
长×宽×高：</t>
  </si>
  <si>
    <t>型号：
适用柜体：800柜
长×宽×高：</t>
  </si>
  <si>
    <t>型号：
适用柜体：900柜
长×宽×高：</t>
  </si>
  <si>
    <t>标准款碗碟篮</t>
  </si>
  <si>
    <t>组合功能款锅具篮</t>
  </si>
  <si>
    <t>组合功能款碗碟篮</t>
  </si>
  <si>
    <t>转角篮</t>
  </si>
  <si>
    <t>组合功能款180度转篮</t>
  </si>
  <si>
    <t>转角飞碟蓝</t>
  </si>
  <si>
    <t>升降拉篮</t>
  </si>
  <si>
    <t>希勒升降机</t>
  </si>
  <si>
    <t>型号：5-401221
适用柜体：600柜
长×宽×高：564×283×525</t>
  </si>
  <si>
    <t>1.轻松掌握高层空间，让遥不可及变触手可及；
2.双向阻尼，无论下推还是回推，都稳如泰山；
3.优质太空铝合金，刚性耐用，可承重25kg</t>
  </si>
  <si>
    <t>型号：5-401222
适用柜体：700柜
长×宽×高：664×283×525</t>
  </si>
  <si>
    <t>型号：5-401223
适用柜体：800柜
长×宽×高：764×283×525</t>
  </si>
  <si>
    <t>型号：5-401224
适用柜体：900柜
长×宽×高：864×283×525</t>
  </si>
  <si>
    <t>升降机</t>
  </si>
  <si>
    <t>厨房挂件</t>
  </si>
  <si>
    <t>卡普里-厨房置物架</t>
  </si>
  <si>
    <t>型号：5-403191
904*300*126</t>
  </si>
  <si>
    <t>铝合金</t>
  </si>
  <si>
    <t>免打孔两层旋转置物架</t>
  </si>
  <si>
    <t>西洋</t>
  </si>
  <si>
    <t>390*300mm</t>
  </si>
  <si>
    <t>厨房折叠垃圾桶挂式橱柜小垃圾桶</t>
  </si>
  <si>
    <t>260*320mm</t>
  </si>
  <si>
    <t>元/个</t>
  </si>
  <si>
    <t>单层置物架带挂钩</t>
  </si>
  <si>
    <t>型号：KF249
350*110*445MM</t>
  </si>
  <si>
    <t>进口产品（A标及以上）</t>
  </si>
  <si>
    <t>三节钢珠路轨-全拉式-镀铬/黑色</t>
  </si>
  <si>
    <t>抽屉长度：250㎜</t>
  </si>
  <si>
    <t>套</t>
  </si>
  <si>
    <t>抽屉长度：300㎜</t>
  </si>
  <si>
    <t>抽屉长度：400㎜</t>
  </si>
  <si>
    <t>三节钢珠路轨-全拉式带阻尼-镀铬色</t>
  </si>
  <si>
    <t>托底阻尼路轨 插入式部分拉出</t>
  </si>
  <si>
    <t>托底阻尼路轨 插入式全拉出</t>
  </si>
  <si>
    <t>托底阻尼路轨 推入式全拉出</t>
  </si>
  <si>
    <t>1.4 五金配件清单</t>
  </si>
  <si>
    <t>配件名称</t>
  </si>
  <si>
    <t>说明</t>
  </si>
  <si>
    <t>含税单价</t>
  </si>
  <si>
    <t>参考图片</t>
  </si>
  <si>
    <t>灯具</t>
  </si>
  <si>
    <t>LED嵌入式条形灯_红外感应</t>
  </si>
  <si>
    <t>拓欧码、阿特兰斯、捷德威尔、克路德</t>
  </si>
  <si>
    <t>元/米</t>
  </si>
  <si>
    <t>暖白光，自带人体红外感应开关</t>
  </si>
  <si>
    <t>LED嵌入式条形灯_手扫感应</t>
  </si>
  <si>
    <t>暖白光，自带手扫感应开关</t>
  </si>
  <si>
    <t>底板灯</t>
  </si>
  <si>
    <t>全铝+磨砂亚克力面罩</t>
  </si>
  <si>
    <t>元/组</t>
  </si>
  <si>
    <t>外装式</t>
  </si>
  <si>
    <t>塑胶+铝合金面盖、PC面罩</t>
  </si>
  <si>
    <t>内嵌式</t>
  </si>
  <si>
    <t>全铝+PMMA面罩（可定黑色）</t>
  </si>
  <si>
    <t>手扫/感应
内嵌式</t>
  </si>
  <si>
    <t>LED明装灯条</t>
  </si>
  <si>
    <t>4000K，无开关</t>
  </si>
  <si>
    <t>变压器</t>
  </si>
  <si>
    <t>K15W</t>
  </si>
  <si>
    <t>额定功率15W，输出电压DC12V；</t>
  </si>
  <si>
    <t>K18W</t>
  </si>
  <si>
    <t>额定功率18W，输出电压DC12V；</t>
  </si>
  <si>
    <t>K24W</t>
  </si>
  <si>
    <t>额定功率24W，输出电压DC12V；</t>
  </si>
  <si>
    <t>K30W</t>
  </si>
  <si>
    <t>额定功率30W，输出电压DC12V；</t>
  </si>
  <si>
    <t>延长线</t>
  </si>
  <si>
    <t>延长线2m</t>
  </si>
  <si>
    <t>2m长,带杜邦接头</t>
  </si>
  <si>
    <t>元/根</t>
  </si>
  <si>
    <t>免拉手层板灯</t>
  </si>
  <si>
    <t xml:space="preserve">氧化铝材+pc面罩
</t>
  </si>
  <si>
    <t>无开关</t>
  </si>
  <si>
    <t>手扫开关</t>
  </si>
  <si>
    <t>玻璃底板灯</t>
  </si>
  <si>
    <t>钢化玻璃+氧化铝材</t>
  </si>
  <si>
    <t>套管防水软灯条</t>
  </si>
  <si>
    <t>2835灯珠</t>
  </si>
  <si>
    <t>分线器</t>
  </si>
  <si>
    <t>塑胶</t>
  </si>
  <si>
    <t>分线盒（一进三出）</t>
  </si>
  <si>
    <t>外装感应开关</t>
  </si>
  <si>
    <t>外接人体感应开关</t>
  </si>
  <si>
    <t>外接门控感应开关</t>
  </si>
  <si>
    <t>玻璃层板</t>
  </si>
  <si>
    <t>8A钢化玻璃</t>
  </si>
  <si>
    <t>元/平米</t>
  </si>
  <si>
    <t>铝百叶门芯</t>
  </si>
  <si>
    <t>上翻气撑</t>
  </si>
  <si>
    <t>反弹器</t>
  </si>
  <si>
    <t>插装铰链</t>
  </si>
  <si>
    <t>反弹铰链</t>
  </si>
  <si>
    <t>门板阻尼器</t>
  </si>
  <si>
    <t>柱状不带底座</t>
  </si>
  <si>
    <t>柱状带底座（十字型）</t>
  </si>
  <si>
    <t>门铰外置阻尼器</t>
  </si>
  <si>
    <t>适配直臂/全盖铰链</t>
  </si>
  <si>
    <t>适配中弯/半盖铰链</t>
  </si>
  <si>
    <t>适配大弯/无盖铰链</t>
  </si>
  <si>
    <t>悬挂配件</t>
  </si>
  <si>
    <t>吊码</t>
  </si>
  <si>
    <t>悬挂柜体使用，承重50Kg</t>
  </si>
  <si>
    <t>加强吊码</t>
  </si>
  <si>
    <t>悬挂柜体使用，承重100Kg</t>
  </si>
  <si>
    <t>隐藏吊码</t>
  </si>
  <si>
    <t>悬挂柜体使用，承重65Kg</t>
  </si>
  <si>
    <t>拉手</t>
  </si>
  <si>
    <t>嵌入式把手（切割打磨）</t>
  </si>
  <si>
    <t>L型，安装门板上，铝合金型材，哑光原色</t>
  </si>
  <si>
    <t>L型，安装吊柜底板上，铝合金型材，哑光原色</t>
  </si>
  <si>
    <t>嵌入式把手（定尺氧化）</t>
  </si>
  <si>
    <t>C型，安装门板上，铝合金型材，哑光原色</t>
  </si>
  <si>
    <t>C型，安装门板上，铝合金型材，电泳哑黑</t>
  </si>
  <si>
    <t>T型，安装门板上，铝合金型材，亮光色</t>
  </si>
  <si>
    <t>T型，安装门板上，铝合金型材，电泳哑黑</t>
  </si>
  <si>
    <t>铝线拉手</t>
  </si>
  <si>
    <t>铝合金铝线拉手-CB365氧化铝色</t>
  </si>
  <si>
    <t>铝合金铝线拉手-CB365哑黑色</t>
  </si>
  <si>
    <t>铝合金铝线拉手-CB366氧化铝色</t>
  </si>
  <si>
    <t>铝合金铝线拉手-CB366哑黑色</t>
  </si>
  <si>
    <t>吊柜免拉手铝线-氧化铝色</t>
  </si>
  <si>
    <t>吊柜免拉手铝线-哑黑色</t>
  </si>
  <si>
    <t>双孔拉手A</t>
  </si>
  <si>
    <t>铝色双孔拉手，孔距：480mm</t>
  </si>
  <si>
    <t>双孔拉手B</t>
  </si>
  <si>
    <t>明装哑光原色拉手，孔距：192mm</t>
  </si>
  <si>
    <t>门板造型拉手A</t>
  </si>
  <si>
    <t>适应于三聚氰胺、油漆类门板</t>
  </si>
  <si>
    <t>门板造型拉手B</t>
  </si>
  <si>
    <t>适应于油漆类门板</t>
  </si>
  <si>
    <t>门板造型拉手C</t>
  </si>
  <si>
    <t>适用于PVC类门板</t>
  </si>
  <si>
    <t>拉直器A</t>
  </si>
  <si>
    <t>拉直器B</t>
  </si>
  <si>
    <t>水盆柜防水铝箔</t>
  </si>
  <si>
    <t>压贴铝箔片实际厚度0.13mm（不含压花凹凸），表面贴PE保护膜。【仅铝箔价格】</t>
  </si>
  <si>
    <t>层板铝包边</t>
  </si>
  <si>
    <t>哑银色铝合金</t>
  </si>
  <si>
    <t>智能升降插座</t>
  </si>
  <si>
    <t>电动升降,2位插座+USB+无线充电</t>
  </si>
  <si>
    <t>地脚</t>
  </si>
  <si>
    <t>PVC塑料地脚</t>
  </si>
  <si>
    <t>黑色PVC地脚，高度≤100mm</t>
  </si>
  <si>
    <t>黑色PVC地脚，高度≤150mm</t>
  </si>
  <si>
    <t>铝合金地脚（圆形）</t>
  </si>
  <si>
    <t>高度≤200mm</t>
  </si>
  <si>
    <t>柜体踢脚板</t>
  </si>
  <si>
    <t>铝合金踢脚板，氧化银色，高度≤100mm</t>
  </si>
  <si>
    <t>铝合金踢脚板，氧化银色，高度≤150mm</t>
  </si>
  <si>
    <t>散热窗</t>
  </si>
  <si>
    <t>铝合金散热网</t>
  </si>
  <si>
    <t>内嵌在木制门板中，尺寸：300*80mm</t>
  </si>
  <si>
    <t>内嵌在木制门板中，尺寸：400*80mm</t>
  </si>
  <si>
    <t>内嵌在木制门板中，尺寸：500*80mm</t>
  </si>
  <si>
    <t>活性除醛炭盒</t>
  </si>
  <si>
    <t>直径65mm</t>
  </si>
  <si>
    <t>透气孔</t>
  </si>
  <si>
    <t>弧面不锈钢透气网，直径35，内径25</t>
  </si>
  <si>
    <t>卫浴配件</t>
  </si>
  <si>
    <t>不锈钢装饰线框</t>
  </si>
  <si>
    <t>外形尺寸：H927×D160mm，1000≤W≤1800</t>
  </si>
  <si>
    <t>1mm厚不锈钢焊接,玫瑰金色、柜体高度690mm</t>
  </si>
  <si>
    <t>外形尺寸：H927×D160mm，600≤W＜1000</t>
  </si>
  <si>
    <t>外形尺寸：H1127×D160mm，1000≤W≤1800</t>
  </si>
  <si>
    <t>1mm厚不锈钢焊接,玫瑰金色、柜体高度890mm</t>
  </si>
  <si>
    <t>外形尺寸：H1127×D160mm，600≤W＜1000</t>
  </si>
  <si>
    <t>卫浴灯箱</t>
  </si>
  <si>
    <t>小灯箱A700</t>
  </si>
  <si>
    <t>80×700mm</t>
  </si>
  <si>
    <t>小灯箱A900</t>
  </si>
  <si>
    <t>80×900mm</t>
  </si>
  <si>
    <t>小灯箱B700</t>
  </si>
  <si>
    <t>120×700mm</t>
  </si>
  <si>
    <t>凹龛</t>
  </si>
  <si>
    <t>镜柜带灯铝合金凹龛（巧克力色ZHXB）_A</t>
  </si>
  <si>
    <t>外形尺寸：H260×D140mm，
600≤W≤900</t>
  </si>
  <si>
    <t>镜柜带灯铝合金凹龛（巧克力色ZHXB）_B</t>
  </si>
  <si>
    <t>外形尺寸：H260×D140mm，
900＜W≤1200</t>
  </si>
  <si>
    <t>镜柜带灯铝合金凹龛（巧克力色ZHXB）_C</t>
  </si>
  <si>
    <t>外形尺寸：H260×D140mm，
1200＜W≤1800</t>
  </si>
  <si>
    <t>支撑</t>
  </si>
  <si>
    <t>T 型支撑件</t>
  </si>
  <si>
    <t>不锈钢喷粉；128*80*25mm</t>
  </si>
  <si>
    <t>三角型支撑件</t>
  </si>
  <si>
    <t>功能件单独核算</t>
  </si>
  <si>
    <t>鞋柜配件</t>
  </si>
  <si>
    <t>雨伞架</t>
  </si>
  <si>
    <t>挂钩</t>
  </si>
  <si>
    <t>铁镀铬三连挂钩</t>
  </si>
  <si>
    <t>钥匙挂件</t>
  </si>
  <si>
    <t>氧化银排钩</t>
  </si>
  <si>
    <t>拖鞋门板挂件</t>
  </si>
  <si>
    <t>其他配件</t>
  </si>
  <si>
    <t>毛巾杆</t>
  </si>
  <si>
    <t>600mm毛巾杆，太空铝</t>
  </si>
  <si>
    <t>吹风机架</t>
  </si>
  <si>
    <t>亮光吹风筒，90*110*100mm</t>
  </si>
  <si>
    <t>下水封圈</t>
  </si>
  <si>
    <t>U型抽配件</t>
  </si>
  <si>
    <t xml:space="preserve">ABS-U型木抽后档配件（灰色）-W210*D250*H80mm
</t>
  </si>
  <si>
    <t>鞋柜五金</t>
  </si>
  <si>
    <t>玄关旋转鞋架</t>
  </si>
  <si>
    <t>4层层板，产品高度750-770mm</t>
  </si>
  <si>
    <t>8层层板，产品高度1240-1260mm</t>
  </si>
  <si>
    <t>12层层板，产品高度1730-1750mm</t>
  </si>
  <si>
    <t>衣柜配件</t>
  </si>
  <si>
    <t>衣通</t>
  </si>
  <si>
    <t>铝金金衣通，含底座</t>
  </si>
  <si>
    <t>含挂衣杆支座，玫瑰金、巧克力
、沙纹白3种颜色。</t>
  </si>
  <si>
    <t>LED灯衣通杆</t>
  </si>
  <si>
    <t>充电感应开关</t>
  </si>
  <si>
    <t>伸缩式挂衣杆</t>
  </si>
  <si>
    <t>塑料式</t>
  </si>
  <si>
    <t>不锈钢加强式</t>
  </si>
  <si>
    <t>简约式裤架</t>
  </si>
  <si>
    <t>鞋柜除臭精灵</t>
  </si>
  <si>
    <t>木制抽盒</t>
  </si>
  <si>
    <t>宽度450mm以内</t>
  </si>
  <si>
    <t>18mm厚同柜体色双饰面边框，面板后应附与侧板同高同厚的加固板。深度小于等于450mm。
不含面板、滑轨</t>
  </si>
  <si>
    <t>宽度600mm以内</t>
  </si>
  <si>
    <t>宽度900mm以内</t>
  </si>
  <si>
    <t>西裤架</t>
  </si>
  <si>
    <t>宽度50mm以内</t>
  </si>
  <si>
    <t>18mm厚同柜体色双饰面边框，面板后应附与侧板同高同厚的加固板。内部为直径16mm铝合金管，深度小于等于450mm。
不含面板、滑轨</t>
  </si>
  <si>
    <t>折叠换鞋凳</t>
  </si>
  <si>
    <t>472mm</t>
  </si>
  <si>
    <t>1.6 运输费清单</t>
  </si>
  <si>
    <t>区域</t>
  </si>
  <si>
    <t>城市</t>
  </si>
  <si>
    <t>运输含增值税价格（元/延长米）</t>
  </si>
  <si>
    <t>运输含增值税价格（元/平方）</t>
  </si>
  <si>
    <t>橱柜地柜</t>
  </si>
  <si>
    <t>橱柜吊柜</t>
  </si>
  <si>
    <t>浴柜地柜</t>
  </si>
  <si>
    <t>浴柜镜柜</t>
  </si>
  <si>
    <t>橱柜高柜</t>
  </si>
  <si>
    <t>玄关柜</t>
  </si>
  <si>
    <t>衣柜</t>
  </si>
  <si>
    <t>上海区域</t>
  </si>
  <si>
    <t>上海</t>
  </si>
  <si>
    <t>杭州</t>
  </si>
  <si>
    <t>苏州</t>
  </si>
  <si>
    <t>无锡</t>
  </si>
  <si>
    <t>南京</t>
  </si>
  <si>
    <t>宁波</t>
  </si>
  <si>
    <t>扬州</t>
  </si>
  <si>
    <t>温州</t>
  </si>
  <si>
    <t>徐州</t>
  </si>
  <si>
    <t>常州</t>
  </si>
  <si>
    <t>嘉兴</t>
  </si>
  <si>
    <t>南通</t>
  </si>
  <si>
    <t>1、如涉及表内未覆盖的城市，运输价格按直线距离最短的城市相应运输价格计取。如直线距离超过300公里，双方协商确定。（仅限表内未涉及城市）</t>
  </si>
  <si>
    <t>1.5 安装费清单</t>
  </si>
  <si>
    <r>
      <rPr>
        <b/>
        <sz val="8"/>
        <rFont val="宋体"/>
        <family val="3"/>
        <charset val="134"/>
      </rPr>
      <t>厨柜施工含增值税价格
（元</t>
    </r>
    <r>
      <rPr>
        <b/>
        <sz val="8"/>
        <rFont val="Times New Roman"/>
        <family val="1"/>
      </rPr>
      <t>/</t>
    </r>
    <r>
      <rPr>
        <b/>
        <sz val="8"/>
        <rFont val="宋体"/>
        <family val="3"/>
        <charset val="134"/>
      </rPr>
      <t>延长米）</t>
    </r>
  </si>
  <si>
    <t>浴柜施工含增值税价格
(元/延长米）</t>
  </si>
  <si>
    <t>施工不含增值税价格
（元/平方）</t>
  </si>
  <si>
    <t>1、存在二次加工水槽安装方式为台下安装，费用另行报价。</t>
  </si>
  <si>
    <t>2、施工工程量中计算包括延长板、飞板、收口板、假面板等所有柜体的长度。</t>
  </si>
  <si>
    <t>3、如涉及表内未覆盖的城市，施工价格按直线距离最短的城市相应施工价格计取</t>
  </si>
  <si>
    <t>总计</t>
    <phoneticPr fontId="53" type="noConversion"/>
  </si>
  <si>
    <r>
      <t>天进</t>
    </r>
    <r>
      <rPr>
        <sz val="10"/>
        <color theme="1"/>
        <rFont val="Arial"/>
        <family val="2"/>
      </rPr>
      <t>/</t>
    </r>
    <r>
      <rPr>
        <sz val="10"/>
        <color theme="1"/>
        <rFont val="宋体"/>
        <family val="3"/>
        <charset val="134"/>
      </rPr>
      <t>天安</t>
    </r>
    <r>
      <rPr>
        <sz val="10"/>
        <color theme="1"/>
        <rFont val="Arial"/>
        <family val="2"/>
      </rPr>
      <t>/</t>
    </r>
    <r>
      <rPr>
        <sz val="10"/>
        <color theme="1"/>
        <rFont val="宋体"/>
        <family val="3"/>
        <charset val="134"/>
      </rPr>
      <t>万拓</t>
    </r>
    <r>
      <rPr>
        <sz val="10"/>
        <color theme="1"/>
        <rFont val="Arial"/>
        <family val="2"/>
      </rPr>
      <t>/</t>
    </r>
    <r>
      <rPr>
        <sz val="10"/>
        <color theme="1"/>
        <rFont val="宋体"/>
        <family val="3"/>
        <charset val="134"/>
      </rPr>
      <t>好奇</t>
    </r>
    <phoneticPr fontId="53" type="noConversion"/>
  </si>
  <si>
    <t>华润/大宝/嘉宝莉</t>
    <phoneticPr fontId="5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</si>
</sst>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1" formatCode="_ * #,##0_ ;_ * \-#,##0_ ;_ * &quot;-&quot;_ ;_ @_ "/>
    <numFmt numFmtId="43" formatCode="_ * #,##0.00_ ;_ * \-#,##0.00_ ;_ * &quot;-&quot;??_ ;_ @_ "/>
    <numFmt numFmtId="176" formatCode="0_);[Red]\(0\)"/>
    <numFmt numFmtId="177" formatCode="0.00_ "/>
  </numFmts>
  <fonts count="54">
    <font>
      <sz val="11"/>
      <color theme="1"/>
      <name val="宋体"/>
      <charset val="134"/>
      <scheme val="minor"/>
    </font>
    <font>
      <b/>
      <sz val="14"/>
      <name val="黑体"/>
      <family val="3"/>
      <charset val="134"/>
    </font>
    <font>
      <b/>
      <sz val="24"/>
      <name val="思源黑体 CN Heavy"/>
      <charset val="134"/>
    </font>
    <font>
      <b/>
      <sz val="8"/>
      <name val="宋体"/>
      <family val="3"/>
      <charset val="134"/>
    </font>
    <font>
      <sz val="8"/>
      <name val="宋体"/>
      <family val="3"/>
      <charset val="134"/>
    </font>
    <font>
      <sz val="8"/>
      <name val="宋体"/>
      <family val="3"/>
      <charset val="134"/>
      <scheme val="minor"/>
    </font>
    <font>
      <sz val="11"/>
      <name val="仿宋"/>
      <family val="3"/>
      <charset val="134"/>
    </font>
    <font>
      <sz val="10"/>
      <name val="宋体"/>
      <family val="3"/>
      <charset val="134"/>
    </font>
    <font>
      <sz val="8"/>
      <name val="Helv"/>
      <family val="2"/>
    </font>
    <font>
      <sz val="10"/>
      <name val="Helv"/>
      <family val="2"/>
    </font>
    <font>
      <sz val="14"/>
      <name val="黑体"/>
      <family val="3"/>
      <charset val="134"/>
    </font>
    <font>
      <sz val="8"/>
      <color theme="1"/>
      <name val="宋体"/>
      <family val="3"/>
      <charset val="134"/>
    </font>
    <font>
      <sz val="8"/>
      <name val="仿宋"/>
      <family val="3"/>
      <charset val="134"/>
    </font>
    <font>
      <sz val="10"/>
      <name val="仿宋"/>
      <family val="3"/>
      <charset val="134"/>
    </font>
    <font>
      <b/>
      <sz val="8"/>
      <color theme="1"/>
      <name val="宋体"/>
      <family val="3"/>
      <charset val="134"/>
    </font>
    <font>
      <sz val="9"/>
      <name val="宋体"/>
      <family val="3"/>
      <charset val="134"/>
    </font>
    <font>
      <sz val="9"/>
      <color theme="1"/>
      <name val="宋体"/>
      <family val="3"/>
      <charset val="134"/>
    </font>
    <font>
      <sz val="11"/>
      <color theme="1"/>
      <name val="宋体"/>
      <family val="3"/>
      <charset val="134"/>
      <scheme val="minor"/>
    </font>
    <font>
      <sz val="24"/>
      <color theme="1"/>
      <name val="思源黑体 CN Heavy"/>
      <charset val="134"/>
    </font>
    <font>
      <b/>
      <sz val="24"/>
      <color rgb="FFFF0000"/>
      <name val="思源黑体 CN Heavy"/>
      <charset val="134"/>
    </font>
    <font>
      <b/>
      <sz val="24"/>
      <color theme="1"/>
      <name val="思源黑体 CN Heavy"/>
      <charset val="134"/>
    </font>
    <font>
      <b/>
      <sz val="8"/>
      <color theme="1"/>
      <name val="宋体"/>
      <family val="3"/>
      <charset val="134"/>
      <scheme val="minor"/>
    </font>
    <font>
      <sz val="8"/>
      <color indexed="8"/>
      <name val="宋体"/>
      <family val="3"/>
      <charset val="134"/>
      <scheme val="minor"/>
    </font>
    <font>
      <sz val="8"/>
      <color theme="1"/>
      <name val="宋体"/>
      <family val="3"/>
      <charset val="134"/>
      <scheme val="minor"/>
    </font>
    <font>
      <sz val="10"/>
      <color theme="1"/>
      <name val="Arial"/>
      <family val="2"/>
    </font>
    <font>
      <b/>
      <sz val="10"/>
      <color theme="1"/>
      <name val="Arial"/>
      <family val="2"/>
    </font>
    <font>
      <sz val="10"/>
      <color theme="1"/>
      <name val="宋体"/>
      <family val="3"/>
      <charset val="134"/>
    </font>
    <font>
      <sz val="10"/>
      <color theme="1"/>
      <name val="宋体"/>
      <family val="3"/>
      <charset val="134"/>
      <scheme val="minor"/>
    </font>
    <font>
      <sz val="14"/>
      <color theme="1"/>
      <name val="黑体"/>
      <family val="3"/>
      <charset val="134"/>
    </font>
    <font>
      <sz val="10"/>
      <color rgb="FF000000"/>
      <name val="宋体"/>
      <family val="3"/>
      <charset val="134"/>
    </font>
    <font>
      <sz val="10"/>
      <color indexed="8"/>
      <name val="Arial"/>
      <family val="2"/>
    </font>
    <font>
      <b/>
      <sz val="10"/>
      <color rgb="FF000000"/>
      <name val="宋体"/>
      <family val="3"/>
      <charset val="134"/>
    </font>
    <font>
      <b/>
      <sz val="10"/>
      <color theme="1"/>
      <name val="宋体"/>
      <family val="3"/>
      <charset val="134"/>
    </font>
    <font>
      <sz val="10"/>
      <color rgb="FFFF0000"/>
      <name val="Arial"/>
      <family val="2"/>
    </font>
    <font>
      <sz val="10"/>
      <color theme="1"/>
      <name val="Arial"/>
      <family val="2"/>
    </font>
    <font>
      <sz val="10"/>
      <color theme="1"/>
      <name val="宋体"/>
      <family val="3"/>
      <charset val="134"/>
    </font>
    <font>
      <sz val="8"/>
      <name val="宋体"/>
      <family val="3"/>
      <charset val="134"/>
    </font>
    <font>
      <sz val="10"/>
      <color rgb="FFFF0000"/>
      <name val="Arial"/>
      <family val="2"/>
    </font>
    <font>
      <sz val="10.5"/>
      <color theme="1"/>
      <name val="Arial"/>
      <family val="2"/>
    </font>
    <font>
      <sz val="14"/>
      <color theme="1"/>
      <name val="Arial"/>
      <family val="2"/>
    </font>
    <font>
      <b/>
      <sz val="10"/>
      <color rgb="FF000000"/>
      <name val="Arial"/>
      <family val="2"/>
    </font>
    <font>
      <sz val="10.5"/>
      <color theme="1"/>
      <name val="宋体"/>
      <family val="3"/>
      <charset val="134"/>
    </font>
    <font>
      <sz val="10"/>
      <color indexed="8"/>
      <name val="微软雅黑"/>
      <family val="2"/>
      <charset val="134"/>
    </font>
    <font>
      <sz val="10"/>
      <name val="微软雅黑"/>
      <family val="2"/>
      <charset val="134"/>
    </font>
    <font>
      <b/>
      <sz val="10"/>
      <color rgb="FFFF0000"/>
      <name val="宋体"/>
      <family val="3"/>
      <charset val="134"/>
    </font>
    <font>
      <sz val="11"/>
      <color indexed="8"/>
      <name val="宋体"/>
      <family val="3"/>
      <charset val="134"/>
    </font>
    <font>
      <b/>
      <sz val="16"/>
      <name val="宋体"/>
      <family val="3"/>
      <charset val="134"/>
    </font>
    <font>
      <b/>
      <sz val="10"/>
      <name val="宋体"/>
      <family val="3"/>
      <charset val="134"/>
    </font>
    <font>
      <sz val="10"/>
      <color rgb="FFFF0000"/>
      <name val="宋体"/>
      <family val="3"/>
      <charset val="134"/>
    </font>
    <font>
      <sz val="12"/>
      <name val="宋体"/>
      <family val="3"/>
      <charset val="134"/>
    </font>
    <font>
      <b/>
      <sz val="8"/>
      <name val="Times New Roman"/>
      <family val="1"/>
    </font>
    <font>
      <sz val="10"/>
      <color rgb="FF000000"/>
      <name val="Arial"/>
      <family val="2"/>
    </font>
    <font>
      <u/>
      <sz val="10"/>
      <color rgb="FFFF0000"/>
      <name val="宋体"/>
      <family val="3"/>
      <charset val="134"/>
    </font>
    <font>
      <sz val="9"/>
      <name val="宋体"/>
      <family val="3"/>
      <charset val="134"/>
      <scheme val="minor"/>
    </font>
  </fonts>
  <fills count="6">
    <fill>
      <patternFill patternType="none"/>
    </fill>
    <fill>
      <patternFill patternType="gray125"/>
    </fill>
    <fill>
      <patternFill patternType="solid">
        <fgColor rgb="FFFFFF00"/>
        <bgColor indexed="64"/>
      </patternFill>
    </fill>
    <fill>
      <patternFill patternType="solid">
        <fgColor theme="9"/>
        <bgColor indexed="64"/>
      </patternFill>
    </fill>
    <fill>
      <patternFill patternType="solid">
        <fgColor theme="6"/>
        <bgColor indexed="64"/>
      </patternFill>
    </fill>
    <fill>
      <patternFill patternType="solid">
        <fgColor theme="0"/>
        <bgColor indexed="64"/>
      </patternFill>
    </fill>
  </fills>
  <borders count="20">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diagonal/>
    </border>
    <border>
      <left/>
      <right style="thin">
        <color auto="1"/>
      </right>
      <top/>
      <bottom/>
      <diagonal/>
    </border>
    <border>
      <left/>
      <right style="thin">
        <color auto="1"/>
      </right>
      <top/>
      <bottom style="thin">
        <color auto="1"/>
      </bottom>
      <diagonal/>
    </border>
  </borders>
  <cellStyleXfs count="21">
    <xf numFmtId="0" fontId="0" fillId="0" borderId="0">
      <alignment vertical="center"/>
    </xf>
    <xf numFmtId="43" fontId="17" fillId="0" borderId="0" applyFont="0" applyFill="0" applyBorder="0" applyAlignment="0" applyProtection="0">
      <alignment vertical="center"/>
    </xf>
    <xf numFmtId="9" fontId="17" fillId="0" borderId="0" applyFont="0" applyFill="0" applyBorder="0" applyAlignment="0" applyProtection="0">
      <alignment vertical="center"/>
    </xf>
    <xf numFmtId="0" fontId="49" fillId="0" borderId="0"/>
    <xf numFmtId="0" fontId="49" fillId="0" borderId="0" applyBorder="0">
      <alignment vertical="center"/>
    </xf>
    <xf numFmtId="0" fontId="49" fillId="0" borderId="0">
      <alignment vertical="center"/>
    </xf>
    <xf numFmtId="0" fontId="49" fillId="0" borderId="0" applyBorder="0">
      <alignment vertical="center"/>
    </xf>
    <xf numFmtId="41" fontId="49" fillId="0" borderId="0" applyFont="0" applyFill="0" applyBorder="0" applyAlignment="0" applyProtection="0"/>
    <xf numFmtId="0" fontId="17" fillId="0" borderId="0">
      <alignment vertical="center"/>
    </xf>
    <xf numFmtId="0" fontId="49" fillId="0" borderId="0"/>
    <xf numFmtId="0" fontId="49" fillId="0" borderId="0"/>
    <xf numFmtId="0" fontId="49" fillId="0" borderId="0" applyBorder="0"/>
    <xf numFmtId="0" fontId="49" fillId="0" borderId="0"/>
    <xf numFmtId="0" fontId="17" fillId="0" borderId="0"/>
    <xf numFmtId="0" fontId="49" fillId="0" borderId="0"/>
    <xf numFmtId="0" fontId="17" fillId="0" borderId="0"/>
    <xf numFmtId="0" fontId="17" fillId="0" borderId="0">
      <alignment vertical="center"/>
    </xf>
    <xf numFmtId="0" fontId="49" fillId="0" borderId="0">
      <alignment vertical="center"/>
    </xf>
    <xf numFmtId="0" fontId="49" fillId="0" borderId="0"/>
    <xf numFmtId="0" fontId="49" fillId="0" borderId="0">
      <alignment vertical="center"/>
    </xf>
    <xf numFmtId="0" fontId="9" fillId="0" borderId="0"/>
  </cellStyleXfs>
  <cellXfs count="424">
    <xf numFmtId="0" fontId="0" fillId="0" borderId="0" xfId="0">
      <alignment vertical="center"/>
    </xf>
    <xf numFmtId="0" fontId="3" fillId="0" borderId="1" xfId="18" applyFont="1" applyBorder="1" applyAlignment="1" applyProtection="1">
      <alignment horizontal="center" vertical="center"/>
    </xf>
    <xf numFmtId="0" fontId="3" fillId="0" borderId="1" xfId="18" applyFont="1" applyBorder="1" applyAlignment="1" applyProtection="1">
      <alignment horizontal="center" vertical="center" wrapText="1"/>
    </xf>
    <xf numFmtId="0" fontId="3" fillId="0" borderId="1" xfId="18" applyFont="1" applyBorder="1" applyAlignment="1" applyProtection="1">
      <alignment horizontal="center" vertical="center"/>
      <protection locked="0"/>
    </xf>
    <xf numFmtId="0" fontId="3" fillId="0" borderId="1" xfId="18" applyFont="1" applyBorder="1" applyAlignment="1" applyProtection="1">
      <alignment horizontal="center" vertical="center" wrapText="1"/>
      <protection locked="0"/>
    </xf>
    <xf numFmtId="0" fontId="4" fillId="0" borderId="1" xfId="17" applyFont="1" applyBorder="1" applyAlignment="1" applyProtection="1">
      <alignment horizontal="center" vertical="center" wrapText="1"/>
      <protection locked="0"/>
    </xf>
    <xf numFmtId="2" fontId="4" fillId="0" borderId="1" xfId="18" applyNumberFormat="1" applyFont="1" applyFill="1" applyBorder="1" applyAlignment="1" applyProtection="1">
      <alignment horizontal="center" vertical="center"/>
      <protection locked="0"/>
    </xf>
    <xf numFmtId="0" fontId="4" fillId="0" borderId="1" xfId="19" applyFont="1" applyBorder="1" applyAlignment="1" applyProtection="1">
      <alignment horizontal="center" vertical="center"/>
      <protection locked="0"/>
    </xf>
    <xf numFmtId="0" fontId="3" fillId="0" borderId="0" xfId="14" applyFont="1" applyFill="1" applyAlignment="1" applyProtection="1">
      <alignment horizontal="center" vertical="center" wrapText="1"/>
    </xf>
    <xf numFmtId="0" fontId="6" fillId="0" borderId="0" xfId="16" applyFont="1" applyFill="1">
      <alignment vertical="center"/>
    </xf>
    <xf numFmtId="0" fontId="4" fillId="0" borderId="0" xfId="14" applyFont="1" applyFill="1" applyAlignment="1" applyProtection="1">
      <alignment horizontal="center" vertical="center" wrapText="1"/>
    </xf>
    <xf numFmtId="0" fontId="7" fillId="0" borderId="0" xfId="14" applyFont="1" applyFill="1" applyAlignment="1" applyProtection="1">
      <alignment horizontal="center" vertical="center" wrapText="1"/>
    </xf>
    <xf numFmtId="0" fontId="4" fillId="0" borderId="0" xfId="14" applyFont="1" applyFill="1" applyAlignment="1" applyProtection="1">
      <alignment horizontal="center" vertical="center" textRotation="255" wrapText="1"/>
    </xf>
    <xf numFmtId="0" fontId="8" fillId="0" borderId="0" xfId="14" applyFont="1" applyFill="1" applyAlignment="1" applyProtection="1">
      <alignment horizontal="center" vertical="center" wrapText="1"/>
    </xf>
    <xf numFmtId="0" fontId="9" fillId="0" borderId="0" xfId="14" applyFont="1" applyFill="1" applyAlignment="1" applyProtection="1">
      <alignment vertical="center" wrapText="1"/>
    </xf>
    <xf numFmtId="0" fontId="9" fillId="0" borderId="0" xfId="14" applyFont="1" applyFill="1" applyAlignment="1" applyProtection="1">
      <alignment horizontal="center" vertical="center" wrapText="1"/>
    </xf>
    <xf numFmtId="176" fontId="9" fillId="0" borderId="0" xfId="14" applyNumberFormat="1" applyFont="1" applyFill="1" applyAlignment="1" applyProtection="1">
      <alignment vertical="center" wrapText="1"/>
    </xf>
    <xf numFmtId="0" fontId="3" fillId="0" borderId="1" xfId="14" applyFont="1" applyFill="1" applyBorder="1" applyAlignment="1" applyProtection="1">
      <alignment horizontal="center" vertical="center" wrapText="1"/>
    </xf>
    <xf numFmtId="176" fontId="3" fillId="0" borderId="1" xfId="14" applyNumberFormat="1" applyFont="1" applyFill="1" applyBorder="1" applyAlignment="1" applyProtection="1">
      <alignment horizontal="center" vertical="center" wrapText="1"/>
    </xf>
    <xf numFmtId="0" fontId="4" fillId="0" borderId="1" xfId="14" applyFont="1" applyFill="1" applyBorder="1" applyAlignment="1" applyProtection="1">
      <alignment horizontal="center" vertical="center" wrapText="1"/>
    </xf>
    <xf numFmtId="0" fontId="4" fillId="0" borderId="3" xfId="16" applyFont="1" applyFill="1" applyBorder="1" applyAlignment="1">
      <alignment horizontal="center" vertical="center" wrapText="1"/>
    </xf>
    <xf numFmtId="0" fontId="11" fillId="0" borderId="1" xfId="12" applyFont="1" applyFill="1" applyBorder="1" applyAlignment="1" applyProtection="1">
      <alignment horizontal="left" vertical="center" wrapText="1"/>
    </xf>
    <xf numFmtId="0" fontId="11" fillId="0" borderId="1" xfId="8" applyFont="1" applyFill="1" applyBorder="1" applyAlignment="1" applyProtection="1">
      <alignment horizontal="center" vertical="center" wrapText="1"/>
    </xf>
    <xf numFmtId="177" fontId="4" fillId="0" borderId="1" xfId="12" applyNumberFormat="1" applyFont="1" applyFill="1" applyBorder="1" applyAlignment="1" applyProtection="1">
      <alignment horizontal="center" vertical="center" wrapText="1"/>
    </xf>
    <xf numFmtId="43" fontId="4" fillId="0" borderId="1" xfId="14" applyNumberFormat="1" applyFont="1" applyFill="1" applyBorder="1" applyAlignment="1" applyProtection="1">
      <alignment horizontal="center" vertical="center" wrapText="1"/>
    </xf>
    <xf numFmtId="0" fontId="12" fillId="0" borderId="3" xfId="16" applyFont="1" applyFill="1" applyBorder="1" applyAlignment="1">
      <alignment horizontal="center" vertical="center"/>
    </xf>
    <xf numFmtId="0" fontId="12" fillId="0" borderId="1" xfId="16" applyFont="1" applyFill="1" applyBorder="1" applyAlignment="1">
      <alignment horizontal="center" vertical="center"/>
    </xf>
    <xf numFmtId="0" fontId="13" fillId="0" borderId="1" xfId="16" applyFont="1" applyFill="1" applyBorder="1" applyAlignment="1">
      <alignment horizontal="center" vertical="center"/>
    </xf>
    <xf numFmtId="0" fontId="12" fillId="0" borderId="4" xfId="16" applyFont="1" applyFill="1" applyBorder="1" applyAlignment="1">
      <alignment horizontal="center" vertical="center"/>
    </xf>
    <xf numFmtId="0" fontId="11" fillId="0" borderId="1" xfId="8" applyFont="1" applyBorder="1" applyAlignment="1" applyProtection="1">
      <alignment horizontal="center" vertical="center" wrapText="1"/>
    </xf>
    <xf numFmtId="43" fontId="14" fillId="0" borderId="1" xfId="14" applyNumberFormat="1" applyFont="1" applyFill="1" applyBorder="1" applyAlignment="1" applyProtection="1">
      <alignment horizontal="center" vertical="center" wrapText="1"/>
    </xf>
    <xf numFmtId="0" fontId="11" fillId="0" borderId="5" xfId="14" applyFont="1" applyFill="1" applyBorder="1" applyAlignment="1" applyProtection="1">
      <alignment horizontal="center" vertical="center" wrapText="1"/>
    </xf>
    <xf numFmtId="0" fontId="11" fillId="0" borderId="1" xfId="14" applyFont="1" applyFill="1" applyBorder="1" applyAlignment="1" applyProtection="1">
      <alignment horizontal="center" vertical="center" wrapText="1"/>
    </xf>
    <xf numFmtId="0" fontId="11" fillId="0" borderId="1" xfId="12" applyFont="1" applyFill="1" applyBorder="1" applyAlignment="1" applyProtection="1">
      <alignment horizontal="center" vertical="center" wrapText="1"/>
    </xf>
    <xf numFmtId="176" fontId="4" fillId="0" borderId="1" xfId="14" applyNumberFormat="1" applyFont="1" applyFill="1" applyBorder="1" applyAlignment="1" applyProtection="1">
      <alignment vertical="center" wrapText="1"/>
    </xf>
    <xf numFmtId="0" fontId="4" fillId="0" borderId="4" xfId="14" applyFont="1" applyFill="1" applyBorder="1" applyAlignment="1" applyProtection="1">
      <alignment horizontal="center" vertical="center" textRotation="255" wrapText="1"/>
    </xf>
    <xf numFmtId="0" fontId="4" fillId="0" borderId="1" xfId="14" applyFont="1" applyFill="1" applyBorder="1" applyAlignment="1" applyProtection="1">
      <alignment horizontal="left" vertical="center" wrapText="1"/>
    </xf>
    <xf numFmtId="0" fontId="4" fillId="0" borderId="3" xfId="14" applyFont="1" applyFill="1" applyBorder="1" applyAlignment="1" applyProtection="1">
      <alignment horizontal="center" vertical="center" wrapText="1"/>
    </xf>
    <xf numFmtId="0" fontId="4" fillId="0" borderId="4" xfId="14" applyFont="1" applyFill="1" applyBorder="1" applyAlignment="1" applyProtection="1">
      <alignment horizontal="center" vertical="center" wrapText="1"/>
    </xf>
    <xf numFmtId="0" fontId="13" fillId="0" borderId="3" xfId="16" applyFont="1" applyFill="1" applyBorder="1" applyAlignment="1">
      <alignment horizontal="center" vertical="center"/>
    </xf>
    <xf numFmtId="0" fontId="5" fillId="0" borderId="0" xfId="14" applyFont="1" applyFill="1" applyAlignment="1" applyProtection="1">
      <alignment horizontal="center" vertical="center" wrapText="1"/>
    </xf>
    <xf numFmtId="0" fontId="13" fillId="0" borderId="2" xfId="16" applyFont="1" applyFill="1" applyBorder="1" applyAlignment="1">
      <alignment horizontal="center" vertical="center"/>
    </xf>
    <xf numFmtId="0" fontId="13" fillId="0" borderId="4" xfId="16" applyFont="1" applyFill="1" applyBorder="1" applyAlignment="1">
      <alignment horizontal="center" vertical="center"/>
    </xf>
    <xf numFmtId="0" fontId="4" fillId="0" borderId="1" xfId="14" applyFont="1" applyFill="1" applyBorder="1" applyAlignment="1" applyProtection="1">
      <alignment vertical="center" wrapText="1"/>
    </xf>
    <xf numFmtId="177" fontId="4" fillId="0" borderId="1" xfId="2" applyNumberFormat="1" applyFont="1" applyFill="1" applyBorder="1" applyAlignment="1" applyProtection="1">
      <alignment horizontal="center" vertical="center" wrapText="1"/>
    </xf>
    <xf numFmtId="43" fontId="3" fillId="0" borderId="1" xfId="14" applyNumberFormat="1" applyFont="1" applyFill="1" applyBorder="1" applyAlignment="1" applyProtection="1">
      <alignment horizontal="center" vertical="center" wrapText="1"/>
    </xf>
    <xf numFmtId="0" fontId="4" fillId="0" borderId="1" xfId="14" applyFont="1" applyFill="1" applyBorder="1" applyAlignment="1" applyProtection="1">
      <alignment horizontal="center" vertical="center" textRotation="255" wrapText="1"/>
    </xf>
    <xf numFmtId="0" fontId="4" fillId="0" borderId="1" xfId="8" applyFont="1" applyFill="1" applyBorder="1" applyAlignment="1" applyProtection="1">
      <alignment horizontal="center" vertical="center"/>
    </xf>
    <xf numFmtId="0" fontId="4" fillId="0" borderId="1" xfId="8" applyFont="1" applyFill="1" applyBorder="1" applyAlignment="1" applyProtection="1">
      <alignment horizontal="left" vertical="center" wrapText="1"/>
    </xf>
    <xf numFmtId="176" fontId="4" fillId="0" borderId="4" xfId="14" applyNumberFormat="1" applyFont="1" applyFill="1" applyBorder="1" applyAlignment="1" applyProtection="1">
      <alignment horizontal="center" vertical="center" wrapText="1"/>
    </xf>
    <xf numFmtId="0" fontId="15" fillId="0" borderId="1" xfId="11" applyFont="1" applyBorder="1" applyAlignment="1">
      <alignment horizontal="center" vertical="center" wrapText="1"/>
    </xf>
    <xf numFmtId="0" fontId="16" fillId="0" borderId="1" xfId="11" applyFont="1" applyBorder="1" applyAlignment="1">
      <alignment horizontal="center" vertical="center" wrapText="1"/>
    </xf>
    <xf numFmtId="0" fontId="4" fillId="0" borderId="1" xfId="8" applyFont="1" applyFill="1" applyBorder="1" applyAlignment="1" applyProtection="1">
      <alignment horizontal="center" vertical="center" wrapText="1"/>
    </xf>
    <xf numFmtId="176" fontId="4" fillId="0" borderId="1" xfId="14" applyNumberFormat="1" applyFont="1" applyFill="1" applyBorder="1" applyAlignment="1" applyProtection="1">
      <alignment horizontal="left" vertical="center" wrapText="1"/>
    </xf>
    <xf numFmtId="176" fontId="4" fillId="0" borderId="1" xfId="8" applyNumberFormat="1" applyFont="1" applyFill="1" applyBorder="1" applyAlignment="1" applyProtection="1">
      <alignment vertical="center" wrapText="1"/>
    </xf>
    <xf numFmtId="0" fontId="4" fillId="0" borderId="3" xfId="8" applyFont="1" applyFill="1" applyBorder="1" applyAlignment="1" applyProtection="1">
      <alignment horizontal="center" vertical="center" wrapText="1"/>
    </xf>
    <xf numFmtId="176" fontId="4" fillId="0" borderId="3" xfId="14" applyNumberFormat="1" applyFont="1" applyFill="1" applyBorder="1" applyAlignment="1" applyProtection="1">
      <alignment vertical="center" wrapText="1"/>
    </xf>
    <xf numFmtId="0" fontId="9" fillId="0" borderId="1" xfId="14" applyFont="1" applyFill="1" applyBorder="1" applyAlignment="1" applyProtection="1">
      <alignment horizontal="center" vertical="center" wrapText="1"/>
    </xf>
    <xf numFmtId="176" fontId="9" fillId="0" borderId="1" xfId="14" applyNumberFormat="1" applyFont="1" applyFill="1" applyBorder="1" applyAlignment="1" applyProtection="1">
      <alignment horizontal="center" vertical="center" wrapText="1"/>
    </xf>
    <xf numFmtId="0" fontId="4" fillId="0" borderId="1" xfId="8" applyFont="1" applyFill="1" applyBorder="1" applyAlignment="1" applyProtection="1">
      <alignment vertical="center"/>
    </xf>
    <xf numFmtId="0" fontId="17" fillId="0" borderId="0" xfId="8" applyFont="1" applyFill="1">
      <alignment vertical="center"/>
    </xf>
    <xf numFmtId="0" fontId="17" fillId="0" borderId="1" xfId="8" applyFont="1" applyFill="1" applyBorder="1" applyAlignment="1">
      <alignment horizontal="center" vertical="center"/>
    </xf>
    <xf numFmtId="0" fontId="17" fillId="0" borderId="0" xfId="8" applyFont="1" applyFill="1" applyAlignment="1">
      <alignment horizontal="center" vertical="center"/>
    </xf>
    <xf numFmtId="9" fontId="17" fillId="0" borderId="0" xfId="8" applyNumberFormat="1" applyFont="1" applyFill="1" applyAlignment="1">
      <alignment horizontal="center" vertical="center"/>
    </xf>
    <xf numFmtId="0" fontId="17" fillId="0" borderId="0" xfId="8">
      <alignment vertical="center"/>
    </xf>
    <xf numFmtId="0" fontId="14" fillId="0" borderId="1" xfId="14" applyFont="1" applyFill="1" applyBorder="1" applyAlignment="1" applyProtection="1">
      <alignment horizontal="center" vertical="center" wrapText="1"/>
    </xf>
    <xf numFmtId="176" fontId="11" fillId="0" borderId="1" xfId="14" applyNumberFormat="1" applyFont="1" applyFill="1" applyBorder="1" applyAlignment="1" applyProtection="1">
      <alignment horizontal="center" vertical="center" wrapText="1"/>
    </xf>
    <xf numFmtId="0" fontId="14" fillId="0" borderId="0" xfId="12" applyFont="1" applyAlignment="1" applyProtection="1">
      <alignment horizontal="center" vertical="center"/>
    </xf>
    <xf numFmtId="0" fontId="4" fillId="0" borderId="0" xfId="12" applyFont="1" applyAlignment="1" applyProtection="1">
      <alignment horizontal="center" vertical="center"/>
    </xf>
    <xf numFmtId="0" fontId="4" fillId="0" borderId="0" xfId="12" applyFont="1" applyAlignment="1" applyProtection="1">
      <alignment horizontal="center"/>
    </xf>
    <xf numFmtId="0" fontId="4" fillId="0" borderId="0" xfId="12" applyFont="1" applyProtection="1"/>
    <xf numFmtId="0" fontId="11" fillId="0" borderId="0" xfId="13" applyFont="1" applyProtection="1"/>
    <xf numFmtId="0" fontId="3" fillId="0" borderId="10" xfId="14" applyFont="1" applyBorder="1" applyAlignment="1" applyProtection="1">
      <alignment vertical="center" wrapText="1"/>
    </xf>
    <xf numFmtId="0" fontId="14" fillId="0" borderId="11" xfId="12" applyFont="1" applyBorder="1" applyAlignment="1" applyProtection="1">
      <alignment horizontal="center" vertical="center"/>
    </xf>
    <xf numFmtId="0" fontId="3" fillId="0" borderId="1" xfId="14" applyFont="1" applyBorder="1" applyAlignment="1" applyProtection="1">
      <alignment horizontal="center" vertical="center" wrapText="1"/>
    </xf>
    <xf numFmtId="0" fontId="14" fillId="0" borderId="1" xfId="12" applyFont="1" applyBorder="1" applyAlignment="1" applyProtection="1">
      <alignment horizontal="center" vertical="center" wrapText="1"/>
    </xf>
    <xf numFmtId="0" fontId="3" fillId="0" borderId="1" xfId="12" applyFont="1" applyBorder="1" applyAlignment="1" applyProtection="1">
      <alignment vertical="center"/>
    </xf>
    <xf numFmtId="0" fontId="4" fillId="0" borderId="1" xfId="12" applyFont="1" applyFill="1" applyBorder="1" applyAlignment="1" applyProtection="1">
      <alignment horizontal="center" vertical="center" wrapText="1"/>
    </xf>
    <xf numFmtId="0" fontId="4" fillId="0" borderId="1" xfId="12" applyFont="1" applyBorder="1" applyAlignment="1" applyProtection="1">
      <alignment horizontal="left" vertical="center" wrapText="1"/>
    </xf>
    <xf numFmtId="43" fontId="3" fillId="0" borderId="1" xfId="14" applyNumberFormat="1" applyFont="1" applyBorder="1" applyAlignment="1" applyProtection="1">
      <alignment horizontal="center" vertical="center" wrapText="1"/>
    </xf>
    <xf numFmtId="177" fontId="4" fillId="0" borderId="1" xfId="12" applyNumberFormat="1" applyFont="1" applyBorder="1" applyAlignment="1" applyProtection="1">
      <alignment horizontal="center" vertical="center" wrapText="1"/>
    </xf>
    <xf numFmtId="0" fontId="4" fillId="0" borderId="1" xfId="12" applyFont="1" applyBorder="1" applyAlignment="1" applyProtection="1">
      <alignment horizontal="center" vertical="center" wrapText="1"/>
    </xf>
    <xf numFmtId="0" fontId="14" fillId="0" borderId="1" xfId="12" applyFont="1" applyBorder="1" applyAlignment="1" applyProtection="1">
      <alignment vertical="center"/>
    </xf>
    <xf numFmtId="0" fontId="11" fillId="0" borderId="1" xfId="12" applyFont="1" applyBorder="1" applyAlignment="1" applyProtection="1">
      <alignment horizontal="left" vertical="center" wrapText="1"/>
    </xf>
    <xf numFmtId="0" fontId="21" fillId="0" borderId="1" xfId="14" applyFont="1" applyBorder="1" applyAlignment="1" applyProtection="1">
      <alignment vertical="center" wrapText="1"/>
    </xf>
    <xf numFmtId="0" fontId="22" fillId="0" borderId="1" xfId="14" applyFont="1" applyBorder="1" applyAlignment="1" applyProtection="1">
      <alignment horizontal="center" vertical="center" wrapText="1"/>
    </xf>
    <xf numFmtId="0" fontId="21" fillId="0" borderId="1" xfId="12" applyFont="1" applyBorder="1" applyAlignment="1" applyProtection="1">
      <alignment horizontal="center" vertical="center" wrapText="1"/>
    </xf>
    <xf numFmtId="0" fontId="4" fillId="0" borderId="1" xfId="12" applyFont="1" applyBorder="1" applyAlignment="1" applyProtection="1">
      <alignment horizontal="center" vertical="center"/>
    </xf>
    <xf numFmtId="0" fontId="23" fillId="0" borderId="1" xfId="12" applyFont="1" applyBorder="1" applyAlignment="1" applyProtection="1">
      <alignment horizontal="center" vertical="center" wrapText="1"/>
    </xf>
    <xf numFmtId="0" fontId="11" fillId="0" borderId="14" xfId="13" applyFont="1" applyBorder="1" applyAlignment="1" applyProtection="1">
      <alignment horizontal="center" vertical="center" wrapText="1"/>
    </xf>
    <xf numFmtId="0" fontId="11" fillId="0" borderId="14" xfId="13" applyFont="1" applyBorder="1" applyAlignment="1" applyProtection="1">
      <alignment vertical="center" wrapText="1"/>
    </xf>
    <xf numFmtId="0" fontId="11" fillId="0" borderId="14" xfId="13" applyFont="1" applyBorder="1" applyAlignment="1" applyProtection="1">
      <alignment vertical="top"/>
    </xf>
    <xf numFmtId="0" fontId="11" fillId="0" borderId="14" xfId="13" applyFont="1" applyBorder="1" applyProtection="1"/>
    <xf numFmtId="0" fontId="4" fillId="0" borderId="1" xfId="12" applyFont="1" applyBorder="1" applyProtection="1"/>
    <xf numFmtId="0" fontId="11" fillId="0" borderId="14" xfId="13" applyFont="1" applyBorder="1" applyAlignment="1" applyProtection="1">
      <alignment horizontal="center" vertical="center"/>
    </xf>
    <xf numFmtId="0" fontId="21" fillId="0" borderId="14" xfId="12" applyFont="1" applyBorder="1" applyAlignment="1" applyProtection="1">
      <alignment horizontal="center" vertical="center" wrapText="1"/>
    </xf>
    <xf numFmtId="0" fontId="23" fillId="0" borderId="0" xfId="14" applyFont="1" applyFill="1" applyAlignment="1" applyProtection="1">
      <alignment horizontal="center" vertical="center" wrapText="1"/>
    </xf>
    <xf numFmtId="10" fontId="23" fillId="0" borderId="0" xfId="14" applyNumberFormat="1" applyFont="1" applyFill="1" applyAlignment="1" applyProtection="1">
      <alignment horizontal="center" vertical="center" wrapText="1"/>
    </xf>
    <xf numFmtId="177" fontId="23" fillId="0" borderId="0" xfId="14" applyNumberFormat="1" applyFont="1" applyFill="1" applyAlignment="1" applyProtection="1">
      <alignment horizontal="center" vertical="center" wrapText="1"/>
    </xf>
    <xf numFmtId="10" fontId="14" fillId="0" borderId="1" xfId="14" applyNumberFormat="1" applyFont="1" applyFill="1" applyBorder="1" applyAlignment="1" applyProtection="1">
      <alignment horizontal="center" vertical="center" wrapText="1"/>
    </xf>
    <xf numFmtId="177" fontId="14" fillId="0" borderId="1" xfId="14" applyNumberFormat="1" applyFont="1" applyFill="1" applyBorder="1" applyAlignment="1" applyProtection="1">
      <alignment horizontal="center" vertical="center" wrapText="1"/>
    </xf>
    <xf numFmtId="0" fontId="11" fillId="0" borderId="1" xfId="14" applyFont="1" applyFill="1" applyBorder="1" applyAlignment="1" applyProtection="1">
      <alignment horizontal="left" vertical="center" wrapText="1"/>
    </xf>
    <xf numFmtId="10" fontId="14" fillId="2" borderId="1" xfId="14" applyNumberFormat="1" applyFont="1" applyFill="1" applyBorder="1" applyAlignment="1" applyProtection="1">
      <alignment horizontal="center" vertical="center" wrapText="1"/>
    </xf>
    <xf numFmtId="9" fontId="14" fillId="0" borderId="1" xfId="14" applyNumberFormat="1" applyFont="1" applyFill="1" applyBorder="1" applyAlignment="1" applyProtection="1">
      <alignment horizontal="center" vertical="center" wrapText="1"/>
    </xf>
    <xf numFmtId="177" fontId="14" fillId="3" borderId="1" xfId="14" applyNumberFormat="1" applyFont="1" applyFill="1" applyBorder="1" applyAlignment="1" applyProtection="1">
      <alignment horizontal="center" vertical="center" wrapText="1"/>
    </xf>
    <xf numFmtId="177" fontId="23" fillId="3" borderId="1" xfId="14" applyNumberFormat="1" applyFont="1" applyFill="1" applyBorder="1" applyAlignment="1" applyProtection="1">
      <alignment horizontal="center" vertical="center" wrapText="1"/>
    </xf>
    <xf numFmtId="0" fontId="23" fillId="0" borderId="1" xfId="14" applyFont="1" applyFill="1" applyBorder="1" applyAlignment="1" applyProtection="1">
      <alignment horizontal="center" vertical="center" wrapText="1"/>
    </xf>
    <xf numFmtId="0" fontId="24" fillId="0" borderId="0" xfId="0" applyFont="1" applyFill="1">
      <alignment vertical="center"/>
    </xf>
    <xf numFmtId="0" fontId="25" fillId="0" borderId="0" xfId="0" applyFont="1" applyFill="1" applyAlignment="1">
      <alignment horizontal="center" vertical="center"/>
    </xf>
    <xf numFmtId="0" fontId="26" fillId="0" borderId="0" xfId="0" applyFont="1" applyFill="1" applyBorder="1">
      <alignment vertical="center"/>
    </xf>
    <xf numFmtId="0" fontId="27" fillId="0" borderId="0" xfId="0" applyFont="1" applyFill="1" applyAlignment="1">
      <alignment horizontal="center" vertical="center"/>
    </xf>
    <xf numFmtId="0" fontId="0" fillId="0" borderId="0" xfId="0" applyFill="1" applyAlignment="1">
      <alignment horizontal="center" vertical="center"/>
    </xf>
    <xf numFmtId="0" fontId="0" fillId="0" borderId="0" xfId="0" applyFill="1">
      <alignment vertical="center"/>
    </xf>
    <xf numFmtId="0" fontId="0" fillId="0" borderId="0" xfId="0" applyFill="1" applyAlignment="1">
      <alignment vertical="center" wrapText="1"/>
    </xf>
    <xf numFmtId="177" fontId="0" fillId="0" borderId="0" xfId="0" applyNumberFormat="1" applyFill="1" applyAlignment="1">
      <alignment horizontal="center" vertical="center"/>
    </xf>
    <xf numFmtId="10" fontId="0" fillId="0" borderId="0" xfId="0" applyNumberFormat="1" applyFill="1" applyAlignment="1">
      <alignment horizontal="center" vertical="center"/>
    </xf>
    <xf numFmtId="0" fontId="25" fillId="0" borderId="1" xfId="0" applyFont="1" applyFill="1" applyBorder="1" applyAlignment="1">
      <alignment horizontal="center" vertical="center"/>
    </xf>
    <xf numFmtId="0" fontId="25" fillId="0" borderId="1" xfId="0" applyFont="1" applyFill="1" applyBorder="1" applyAlignment="1">
      <alignment horizontal="center" vertical="center" wrapText="1"/>
    </xf>
    <xf numFmtId="0" fontId="24" fillId="0" borderId="1" xfId="0" applyFont="1" applyFill="1" applyBorder="1" applyAlignment="1">
      <alignment horizontal="center" vertical="center"/>
    </xf>
    <xf numFmtId="0" fontId="26" fillId="0" borderId="1" xfId="0" applyFont="1" applyFill="1" applyBorder="1" applyAlignment="1">
      <alignment horizontal="center" vertical="center"/>
    </xf>
    <xf numFmtId="0" fontId="26" fillId="0" borderId="1" xfId="0" applyFont="1" applyFill="1" applyBorder="1" applyAlignment="1">
      <alignment vertical="center" wrapText="1"/>
    </xf>
    <xf numFmtId="0" fontId="26" fillId="0" borderId="1" xfId="0" applyFont="1" applyFill="1" applyBorder="1" applyAlignment="1">
      <alignment horizontal="center" vertical="center" wrapText="1"/>
    </xf>
    <xf numFmtId="0" fontId="24" fillId="0" borderId="1" xfId="0" applyFont="1" applyFill="1" applyBorder="1" applyAlignment="1">
      <alignment horizontal="left" vertical="center" wrapText="1"/>
    </xf>
    <xf numFmtId="0" fontId="24" fillId="0" borderId="1" xfId="0" applyFont="1" applyFill="1" applyBorder="1" applyAlignment="1">
      <alignment vertical="center" wrapText="1"/>
    </xf>
    <xf numFmtId="0" fontId="24" fillId="0" borderId="0" xfId="0" applyFont="1" applyFill="1" applyAlignment="1">
      <alignment horizontal="center" vertical="center"/>
    </xf>
    <xf numFmtId="177" fontId="31" fillId="0" borderId="1" xfId="0" applyNumberFormat="1" applyFont="1" applyFill="1" applyBorder="1" applyAlignment="1">
      <alignment horizontal="center" vertical="center" wrapText="1"/>
    </xf>
    <xf numFmtId="10" fontId="31" fillId="0" borderId="1" xfId="0" applyNumberFormat="1" applyFont="1" applyFill="1" applyBorder="1" applyAlignment="1">
      <alignment horizontal="center" vertical="center" wrapText="1"/>
    </xf>
    <xf numFmtId="0" fontId="32" fillId="0" borderId="1" xfId="0" applyFont="1" applyFill="1" applyBorder="1" applyAlignment="1">
      <alignment horizontal="center" vertical="center"/>
    </xf>
    <xf numFmtId="0" fontId="32" fillId="0" borderId="0" xfId="0" applyFont="1" applyFill="1" applyAlignment="1">
      <alignment horizontal="center" vertical="center"/>
    </xf>
    <xf numFmtId="177" fontId="33" fillId="0" borderId="1" xfId="0" applyNumberFormat="1" applyFont="1" applyFill="1" applyBorder="1" applyAlignment="1">
      <alignment horizontal="center" vertical="center"/>
    </xf>
    <xf numFmtId="10" fontId="24" fillId="0" borderId="1" xfId="0" applyNumberFormat="1" applyFont="1" applyFill="1" applyBorder="1" applyAlignment="1">
      <alignment horizontal="center" vertical="center"/>
    </xf>
    <xf numFmtId="177" fontId="24" fillId="0" borderId="1" xfId="0" applyNumberFormat="1" applyFont="1" applyFill="1" applyBorder="1" applyAlignment="1">
      <alignment horizontal="center" vertical="center"/>
    </xf>
    <xf numFmtId="0" fontId="26" fillId="0" borderId="0" xfId="0" applyFont="1" applyFill="1" applyBorder="1" applyAlignment="1">
      <alignment horizontal="center" vertical="center"/>
    </xf>
    <xf numFmtId="177" fontId="26" fillId="0" borderId="1" xfId="0" applyNumberFormat="1" applyFont="1" applyFill="1" applyBorder="1" applyAlignment="1">
      <alignment horizontal="center" vertical="center"/>
    </xf>
    <xf numFmtId="10" fontId="24" fillId="4" borderId="1" xfId="0" applyNumberFormat="1" applyFont="1" applyFill="1" applyBorder="1" applyAlignment="1">
      <alignment horizontal="center" vertical="center"/>
    </xf>
    <xf numFmtId="10" fontId="24" fillId="2" borderId="1" xfId="0" applyNumberFormat="1" applyFont="1" applyFill="1" applyBorder="1" applyAlignment="1">
      <alignment horizontal="center" vertical="center"/>
    </xf>
    <xf numFmtId="0" fontId="24" fillId="0" borderId="0" xfId="0" applyFont="1" applyFill="1" applyAlignment="1">
      <alignment vertical="center"/>
    </xf>
    <xf numFmtId="0" fontId="0" fillId="0" borderId="0" xfId="0" applyFont="1" applyFill="1" applyAlignment="1">
      <alignment horizontal="center" vertical="center"/>
    </xf>
    <xf numFmtId="0" fontId="0" fillId="0" borderId="0" xfId="0" applyFont="1" applyFill="1" applyAlignment="1">
      <alignment horizontal="left" vertical="center" wrapText="1"/>
    </xf>
    <xf numFmtId="0" fontId="0" fillId="0" borderId="0" xfId="0" applyFont="1" applyFill="1" applyAlignment="1">
      <alignment vertical="center" wrapText="1"/>
    </xf>
    <xf numFmtId="0" fontId="0" fillId="0" borderId="0" xfId="0" applyFont="1" applyFill="1" applyAlignment="1">
      <alignment horizontal="center" vertical="center" wrapText="1"/>
    </xf>
    <xf numFmtId="0" fontId="0" fillId="0" borderId="0" xfId="0" applyFont="1" applyFill="1" applyAlignment="1">
      <alignment vertical="center"/>
    </xf>
    <xf numFmtId="0" fontId="25" fillId="0" borderId="1" xfId="0" applyFont="1" applyFill="1" applyBorder="1" applyAlignment="1">
      <alignment horizontal="left" vertical="center"/>
    </xf>
    <xf numFmtId="0" fontId="32" fillId="0" borderId="1" xfId="0" applyFont="1" applyFill="1" applyBorder="1" applyAlignment="1">
      <alignment horizontal="center" vertical="center" wrapText="1"/>
    </xf>
    <xf numFmtId="0" fontId="26" fillId="0" borderId="1" xfId="0" applyFont="1" applyFill="1" applyBorder="1" applyAlignment="1">
      <alignment horizontal="left" vertical="center" wrapText="1"/>
    </xf>
    <xf numFmtId="0" fontId="24" fillId="0" borderId="1" xfId="0" applyFont="1" applyFill="1" applyBorder="1" applyAlignment="1">
      <alignment horizontal="center" vertical="center" wrapText="1"/>
    </xf>
    <xf numFmtId="0" fontId="34" fillId="0" borderId="1" xfId="0" applyFont="1" applyFill="1" applyBorder="1" applyAlignment="1">
      <alignment horizontal="center" vertical="center"/>
    </xf>
    <xf numFmtId="0" fontId="35" fillId="0" borderId="1" xfId="0" applyFont="1" applyFill="1" applyBorder="1" applyAlignment="1">
      <alignment horizontal="center" vertical="center" wrapText="1"/>
    </xf>
    <xf numFmtId="0" fontId="35" fillId="0" borderId="1" xfId="0" applyFont="1" applyFill="1" applyBorder="1" applyAlignment="1">
      <alignment horizontal="left" vertical="center" wrapText="1"/>
    </xf>
    <xf numFmtId="0" fontId="35" fillId="0" borderId="1" xfId="0" applyFont="1" applyFill="1" applyBorder="1" applyAlignment="1">
      <alignment vertical="center" wrapText="1"/>
    </xf>
    <xf numFmtId="0" fontId="34" fillId="0" borderId="1" xfId="0" applyFont="1" applyFill="1" applyBorder="1" applyAlignment="1">
      <alignment horizontal="left" vertical="center" wrapText="1"/>
    </xf>
    <xf numFmtId="0" fontId="36" fillId="0" borderId="1" xfId="14" applyFont="1" applyFill="1" applyBorder="1" applyAlignment="1" applyProtection="1">
      <alignment horizontal="left" vertical="center" wrapText="1"/>
    </xf>
    <xf numFmtId="0" fontId="31" fillId="0" borderId="1" xfId="0" applyFont="1" applyFill="1" applyBorder="1" applyAlignment="1">
      <alignment horizontal="center" vertical="center" wrapText="1"/>
    </xf>
    <xf numFmtId="9" fontId="31" fillId="0" borderId="1" xfId="0" applyNumberFormat="1" applyFont="1" applyFill="1" applyBorder="1" applyAlignment="1">
      <alignment horizontal="center" vertical="center" wrapText="1"/>
    </xf>
    <xf numFmtId="177" fontId="31" fillId="0" borderId="5" xfId="0" applyNumberFormat="1" applyFont="1" applyFill="1" applyBorder="1" applyAlignment="1">
      <alignment horizontal="center" vertical="center" wrapText="1"/>
    </xf>
    <xf numFmtId="0" fontId="31" fillId="0" borderId="1" xfId="0" applyFont="1" applyFill="1" applyBorder="1" applyAlignment="1">
      <alignment horizontal="center" vertical="center"/>
    </xf>
    <xf numFmtId="0" fontId="26" fillId="0" borderId="0" xfId="0" applyFont="1" applyFill="1" applyAlignment="1">
      <alignment horizontal="center" vertical="center"/>
    </xf>
    <xf numFmtId="43" fontId="24" fillId="0" borderId="1" xfId="1" applyFont="1" applyFill="1" applyBorder="1">
      <alignment vertical="center"/>
    </xf>
    <xf numFmtId="9" fontId="0" fillId="0" borderId="0" xfId="0" applyNumberFormat="1" applyAlignment="1">
      <alignment horizontal="center" vertical="center"/>
    </xf>
    <xf numFmtId="0" fontId="24" fillId="0" borderId="4" xfId="0" applyFont="1" applyFill="1" applyBorder="1" applyAlignment="1">
      <alignment horizontal="center" vertical="center" wrapText="1"/>
    </xf>
    <xf numFmtId="9" fontId="24" fillId="0" borderId="1" xfId="1" applyNumberFormat="1" applyFont="1" applyFill="1" applyBorder="1" applyAlignment="1">
      <alignment horizontal="center" vertical="center"/>
    </xf>
    <xf numFmtId="9" fontId="24" fillId="2" borderId="1" xfId="1" applyNumberFormat="1" applyFont="1" applyFill="1" applyBorder="1" applyAlignment="1">
      <alignment horizontal="center" vertical="center"/>
    </xf>
    <xf numFmtId="43" fontId="33" fillId="0" borderId="1" xfId="1" applyFont="1" applyFill="1" applyBorder="1" applyAlignment="1">
      <alignment horizontal="center" vertical="center"/>
    </xf>
    <xf numFmtId="10" fontId="0" fillId="0" borderId="0" xfId="0" applyNumberFormat="1" applyAlignment="1">
      <alignment horizontal="center" vertical="center"/>
    </xf>
    <xf numFmtId="10" fontId="0" fillId="0" borderId="1" xfId="0" applyNumberFormat="1" applyBorder="1" applyAlignment="1">
      <alignment horizontal="center" vertical="center"/>
    </xf>
    <xf numFmtId="0" fontId="26" fillId="0" borderId="0" xfId="0" applyFont="1" applyFill="1" applyAlignment="1">
      <alignment vertical="center"/>
    </xf>
    <xf numFmtId="10" fontId="0" fillId="2" borderId="1" xfId="0" applyNumberFormat="1" applyFill="1" applyBorder="1" applyAlignment="1">
      <alignment horizontal="center" vertical="center"/>
    </xf>
    <xf numFmtId="43" fontId="24" fillId="3" borderId="1" xfId="1" applyFont="1" applyFill="1" applyBorder="1">
      <alignment vertical="center"/>
    </xf>
    <xf numFmtId="43" fontId="34" fillId="0" borderId="1" xfId="1" applyFont="1" applyFill="1" applyBorder="1">
      <alignment vertical="center"/>
    </xf>
    <xf numFmtId="9" fontId="34" fillId="0" borderId="1" xfId="1" applyNumberFormat="1" applyFont="1" applyFill="1" applyBorder="1" applyAlignment="1">
      <alignment horizontal="center" vertical="center"/>
    </xf>
    <xf numFmtId="177" fontId="34" fillId="0" borderId="1" xfId="1" applyNumberFormat="1" applyFont="1" applyFill="1" applyBorder="1" applyAlignment="1">
      <alignment horizontal="center" vertical="center"/>
    </xf>
    <xf numFmtId="43" fontId="34" fillId="0" borderId="1" xfId="1" applyFont="1" applyFill="1" applyBorder="1" applyAlignment="1">
      <alignment horizontal="center" vertical="center"/>
    </xf>
    <xf numFmtId="9" fontId="34" fillId="2" borderId="1" xfId="1" applyNumberFormat="1" applyFont="1" applyFill="1" applyBorder="1" applyAlignment="1">
      <alignment horizontal="center" vertical="center"/>
    </xf>
    <xf numFmtId="177" fontId="37" fillId="3" borderId="1" xfId="1" applyNumberFormat="1" applyFont="1" applyFill="1" applyBorder="1" applyAlignment="1">
      <alignment horizontal="center" vertical="center"/>
    </xf>
    <xf numFmtId="0" fontId="38" fillId="0" borderId="0" xfId="0" applyFont="1" applyFill="1" applyAlignment="1">
      <alignment horizontal="center" vertical="center"/>
    </xf>
    <xf numFmtId="0" fontId="38" fillId="0" borderId="0" xfId="0" applyFont="1" applyFill="1" applyAlignment="1">
      <alignment horizontal="center" vertical="center" wrapText="1"/>
    </xf>
    <xf numFmtId="0" fontId="38" fillId="0" borderId="0" xfId="0" applyFont="1" applyFill="1" applyAlignment="1">
      <alignment vertical="center"/>
    </xf>
    <xf numFmtId="0" fontId="38" fillId="0" borderId="0" xfId="0" applyFont="1" applyFill="1" applyAlignment="1">
      <alignment vertical="center" wrapText="1"/>
    </xf>
    <xf numFmtId="9" fontId="38" fillId="0" borderId="1" xfId="0" applyNumberFormat="1" applyFont="1" applyFill="1" applyBorder="1" applyAlignment="1">
      <alignment horizontal="center" vertical="center"/>
    </xf>
    <xf numFmtId="177" fontId="38" fillId="0" borderId="0" xfId="0" applyNumberFormat="1" applyFont="1" applyFill="1" applyAlignment="1">
      <alignment horizontal="center" vertical="center"/>
    </xf>
    <xf numFmtId="10" fontId="30" fillId="0" borderId="0" xfId="1" applyNumberFormat="1" applyFont="1" applyFill="1" applyAlignment="1">
      <alignment horizontal="center" vertical="center" wrapText="1"/>
    </xf>
    <xf numFmtId="0" fontId="40" fillId="0" borderId="1" xfId="0" applyFont="1" applyFill="1" applyBorder="1" applyAlignment="1">
      <alignment horizontal="center" vertical="center"/>
    </xf>
    <xf numFmtId="0" fontId="40" fillId="0" borderId="5" xfId="0" applyFont="1" applyFill="1" applyBorder="1" applyAlignment="1">
      <alignment horizontal="center" vertical="center" wrapText="1"/>
    </xf>
    <xf numFmtId="0" fontId="31" fillId="0" borderId="5" xfId="0" applyFont="1" applyFill="1" applyBorder="1" applyAlignment="1">
      <alignment horizontal="center" vertical="center"/>
    </xf>
    <xf numFmtId="0" fontId="31" fillId="0" borderId="5" xfId="0" applyFont="1" applyFill="1" applyBorder="1" applyAlignment="1">
      <alignment horizontal="center" vertical="center" wrapText="1"/>
    </xf>
    <xf numFmtId="0" fontId="26" fillId="0" borderId="1" xfId="0" applyFont="1" applyFill="1" applyBorder="1" applyAlignment="1">
      <alignment vertical="center"/>
    </xf>
    <xf numFmtId="0" fontId="40" fillId="0" borderId="3" xfId="0" applyFont="1" applyFill="1" applyBorder="1" applyAlignment="1">
      <alignment horizontal="center" vertical="center"/>
    </xf>
    <xf numFmtId="0" fontId="24" fillId="0" borderId="3" xfId="0" applyFont="1" applyFill="1" applyBorder="1" applyAlignment="1">
      <alignment horizontal="center" vertical="center" wrapText="1"/>
    </xf>
    <xf numFmtId="0" fontId="26" fillId="0" borderId="3" xfId="0" applyFont="1" applyFill="1" applyBorder="1" applyAlignment="1">
      <alignment vertical="center"/>
    </xf>
    <xf numFmtId="0" fontId="26" fillId="0" borderId="3" xfId="0" applyFont="1" applyFill="1" applyBorder="1" applyAlignment="1">
      <alignment vertical="center" wrapText="1"/>
    </xf>
    <xf numFmtId="0" fontId="24" fillId="0" borderId="3" xfId="0" applyFont="1" applyFill="1" applyBorder="1" applyAlignment="1">
      <alignment vertical="center" wrapText="1"/>
    </xf>
    <xf numFmtId="0" fontId="31" fillId="0" borderId="17" xfId="0" applyFont="1" applyFill="1" applyBorder="1" applyAlignment="1">
      <alignment horizontal="center" vertical="center" wrapText="1"/>
    </xf>
    <xf numFmtId="0" fontId="40" fillId="0" borderId="4" xfId="0" applyFont="1" applyFill="1" applyBorder="1" applyAlignment="1">
      <alignment horizontal="center" vertical="center"/>
    </xf>
    <xf numFmtId="0" fontId="26" fillId="0" borderId="4" xfId="0" applyFont="1" applyFill="1" applyBorder="1" applyAlignment="1">
      <alignment vertical="center"/>
    </xf>
    <xf numFmtId="0" fontId="26" fillId="0" borderId="4" xfId="0" applyFont="1" applyFill="1" applyBorder="1" applyAlignment="1">
      <alignment vertical="center" wrapText="1"/>
    </xf>
    <xf numFmtId="0" fontId="24" fillId="0" borderId="4" xfId="0" applyFont="1" applyFill="1" applyBorder="1" applyAlignment="1">
      <alignment vertical="center" wrapText="1"/>
    </xf>
    <xf numFmtId="0" fontId="31" fillId="0" borderId="19" xfId="0" applyFont="1" applyFill="1" applyBorder="1" applyAlignment="1">
      <alignment horizontal="center" vertical="center" wrapText="1"/>
    </xf>
    <xf numFmtId="0" fontId="24" fillId="0" borderId="1" xfId="0" applyFont="1" applyFill="1" applyBorder="1" applyAlignment="1">
      <alignment vertical="center"/>
    </xf>
    <xf numFmtId="0" fontId="7" fillId="0" borderId="1" xfId="3" applyFont="1" applyFill="1" applyBorder="1" applyAlignment="1">
      <alignment horizontal="left" vertical="center" wrapText="1"/>
    </xf>
    <xf numFmtId="0" fontId="42" fillId="0" borderId="0" xfId="6" applyFont="1" applyFill="1" applyAlignment="1">
      <alignment vertical="center"/>
    </xf>
    <xf numFmtId="0" fontId="42" fillId="0" borderId="0" xfId="6" applyFont="1" applyFill="1" applyAlignment="1">
      <alignment horizontal="left" vertical="center"/>
    </xf>
    <xf numFmtId="0" fontId="43" fillId="0" borderId="0" xfId="4" applyFont="1" applyFill="1" applyAlignment="1">
      <alignment horizontal="left" vertical="center"/>
    </xf>
    <xf numFmtId="0" fontId="43" fillId="0" borderId="0" xfId="4" applyFont="1" applyFill="1" applyAlignment="1">
      <alignment horizontal="center" vertical="center"/>
    </xf>
    <xf numFmtId="0" fontId="40" fillId="0" borderId="5" xfId="0" applyFont="1" applyFill="1" applyBorder="1" applyAlignment="1">
      <alignment horizontal="center" vertical="center"/>
    </xf>
    <xf numFmtId="0" fontId="31" fillId="0" borderId="16" xfId="0" applyFont="1" applyFill="1" applyBorder="1" applyAlignment="1">
      <alignment horizontal="center" vertical="center" wrapText="1"/>
    </xf>
    <xf numFmtId="177" fontId="44" fillId="0" borderId="1" xfId="0" applyNumberFormat="1" applyFont="1" applyFill="1" applyBorder="1" applyAlignment="1">
      <alignment horizontal="center" vertical="center" wrapText="1"/>
    </xf>
    <xf numFmtId="9" fontId="31" fillId="0" borderId="1" xfId="0" applyNumberFormat="1" applyFont="1" applyFill="1" applyBorder="1" applyAlignment="1">
      <alignment horizontal="center" vertical="center"/>
    </xf>
    <xf numFmtId="177" fontId="31" fillId="0" borderId="5" xfId="0" applyNumberFormat="1" applyFont="1" applyFill="1" applyBorder="1" applyAlignment="1">
      <alignment horizontal="center" vertical="center"/>
    </xf>
    <xf numFmtId="177" fontId="33" fillId="5" borderId="1" xfId="1" applyNumberFormat="1" applyFont="1" applyFill="1" applyBorder="1" applyAlignment="1">
      <alignment horizontal="center" vertical="center" wrapText="1"/>
    </xf>
    <xf numFmtId="9" fontId="26" fillId="0" borderId="1" xfId="0" applyNumberFormat="1" applyFont="1" applyFill="1" applyBorder="1" applyAlignment="1">
      <alignment horizontal="center" vertical="center" wrapText="1"/>
    </xf>
    <xf numFmtId="0" fontId="26" fillId="0" borderId="5" xfId="0" applyFont="1" applyFill="1" applyBorder="1" applyAlignment="1">
      <alignment horizontal="center" vertical="center" wrapText="1"/>
    </xf>
    <xf numFmtId="177" fontId="33" fillId="0" borderId="1" xfId="1" applyNumberFormat="1" applyFont="1" applyFill="1" applyBorder="1" applyAlignment="1">
      <alignment horizontal="center" vertical="center" wrapText="1"/>
    </xf>
    <xf numFmtId="0" fontId="24" fillId="0" borderId="3" xfId="0" applyFont="1" applyFill="1" applyBorder="1" applyAlignment="1">
      <alignment vertical="center"/>
    </xf>
    <xf numFmtId="0" fontId="31" fillId="0" borderId="0" xfId="0" applyFont="1" applyFill="1" applyAlignment="1">
      <alignment horizontal="center" vertical="center"/>
    </xf>
    <xf numFmtId="9" fontId="31" fillId="0" borderId="0" xfId="0" applyNumberFormat="1" applyFont="1" applyFill="1" applyAlignment="1">
      <alignment horizontal="center" vertical="center"/>
    </xf>
    <xf numFmtId="177" fontId="31" fillId="0" borderId="0" xfId="0" applyNumberFormat="1" applyFont="1" applyFill="1" applyAlignment="1">
      <alignment horizontal="center" vertical="center"/>
    </xf>
    <xf numFmtId="9" fontId="31" fillId="2" borderId="0" xfId="0" applyNumberFormat="1" applyFont="1" applyFill="1" applyAlignment="1">
      <alignment horizontal="center" vertical="center"/>
    </xf>
    <xf numFmtId="9" fontId="31" fillId="2" borderId="1" xfId="0" applyNumberFormat="1" applyFont="1" applyFill="1" applyBorder="1" applyAlignment="1">
      <alignment horizontal="center" vertical="center"/>
    </xf>
    <xf numFmtId="0" fontId="24" fillId="0" borderId="4" xfId="0" applyFont="1" applyFill="1" applyBorder="1" applyAlignment="1">
      <alignment vertical="center"/>
    </xf>
    <xf numFmtId="9" fontId="26" fillId="0" borderId="4" xfId="0" applyNumberFormat="1" applyFont="1" applyFill="1" applyBorder="1" applyAlignment="1">
      <alignment horizontal="center" vertical="center" wrapText="1"/>
    </xf>
    <xf numFmtId="0" fontId="26" fillId="0" borderId="17" xfId="0" applyFont="1" applyFill="1" applyBorder="1" applyAlignment="1">
      <alignment horizontal="center" vertical="center" wrapText="1"/>
    </xf>
    <xf numFmtId="177" fontId="31" fillId="0" borderId="1" xfId="0" applyNumberFormat="1" applyFont="1" applyFill="1" applyBorder="1" applyAlignment="1">
      <alignment horizontal="center" vertical="center"/>
    </xf>
    <xf numFmtId="9" fontId="31" fillId="4" borderId="1" xfId="0" applyNumberFormat="1" applyFont="1" applyFill="1" applyBorder="1" applyAlignment="1">
      <alignment horizontal="center" vertical="center"/>
    </xf>
    <xf numFmtId="43" fontId="24" fillId="0" borderId="1" xfId="1" applyFont="1" applyFill="1" applyBorder="1" applyAlignment="1">
      <alignment horizontal="center" vertical="center"/>
    </xf>
    <xf numFmtId="177" fontId="24" fillId="0" borderId="1" xfId="1" applyNumberFormat="1" applyFont="1" applyFill="1" applyBorder="1" applyAlignment="1">
      <alignment horizontal="center" vertical="center"/>
    </xf>
    <xf numFmtId="9" fontId="26" fillId="4" borderId="1" xfId="0" applyNumberFormat="1" applyFont="1" applyFill="1" applyBorder="1" applyAlignment="1">
      <alignment horizontal="center" vertical="center" wrapText="1"/>
    </xf>
    <xf numFmtId="0" fontId="42" fillId="0" borderId="0" xfId="6" applyFont="1" applyFill="1" applyAlignment="1">
      <alignment horizontal="center" vertical="center"/>
    </xf>
    <xf numFmtId="0" fontId="43" fillId="0" borderId="0" xfId="6" applyFont="1" applyFill="1" applyAlignment="1">
      <alignment horizontal="center" vertical="center"/>
    </xf>
    <xf numFmtId="9" fontId="43" fillId="0" borderId="1" xfId="6" applyNumberFormat="1" applyFont="1" applyFill="1" applyBorder="1" applyAlignment="1">
      <alignment horizontal="center" vertical="center"/>
    </xf>
    <xf numFmtId="177" fontId="43" fillId="0" borderId="0" xfId="6" applyNumberFormat="1" applyFont="1" applyFill="1" applyAlignment="1">
      <alignment horizontal="center" vertical="center"/>
    </xf>
    <xf numFmtId="0" fontId="0" fillId="0" borderId="0" xfId="0" applyAlignment="1">
      <alignment horizontal="center" vertical="center"/>
    </xf>
    <xf numFmtId="177" fontId="0" fillId="0" borderId="0" xfId="0" applyNumberFormat="1" applyAlignment="1">
      <alignment horizontal="center" vertical="center"/>
    </xf>
    <xf numFmtId="0" fontId="0" fillId="0" borderId="1" xfId="0" applyBorder="1">
      <alignment vertical="center"/>
    </xf>
    <xf numFmtId="0" fontId="0" fillId="0" borderId="1" xfId="0" applyBorder="1" applyAlignment="1">
      <alignment horizontal="center" vertical="center"/>
    </xf>
    <xf numFmtId="177" fontId="0" fillId="0" borderId="1" xfId="0" applyNumberFormat="1" applyBorder="1" applyAlignment="1">
      <alignment horizontal="center" vertical="center"/>
    </xf>
    <xf numFmtId="177" fontId="0" fillId="4" borderId="1" xfId="0" applyNumberFormat="1" applyFill="1" applyBorder="1" applyAlignment="1">
      <alignment horizontal="center" vertical="center"/>
    </xf>
    <xf numFmtId="0" fontId="45" fillId="0" borderId="0" xfId="16" applyFont="1" applyFill="1" applyAlignment="1"/>
    <xf numFmtId="0" fontId="17" fillId="0" borderId="0" xfId="15"/>
    <xf numFmtId="0" fontId="24" fillId="5" borderId="1" xfId="0" applyFont="1" applyFill="1" applyBorder="1" applyAlignment="1">
      <alignment horizontal="center" vertical="center"/>
    </xf>
    <xf numFmtId="0" fontId="26" fillId="5" borderId="1" xfId="0" applyFont="1" applyFill="1" applyBorder="1" applyAlignment="1">
      <alignment horizontal="left" vertical="center" wrapText="1"/>
    </xf>
    <xf numFmtId="0" fontId="24" fillId="5" borderId="1" xfId="0" applyFont="1" applyFill="1" applyBorder="1" applyAlignment="1">
      <alignment vertical="center" wrapText="1"/>
    </xf>
    <xf numFmtId="0" fontId="26" fillId="5" borderId="1" xfId="0" applyFont="1" applyFill="1" applyBorder="1" applyAlignment="1">
      <alignment vertical="center" wrapText="1"/>
    </xf>
    <xf numFmtId="43" fontId="33" fillId="5" borderId="1" xfId="1" applyFont="1" applyFill="1" applyBorder="1">
      <alignment vertical="center"/>
    </xf>
    <xf numFmtId="43" fontId="24" fillId="5" borderId="1" xfId="1" applyFont="1" applyFill="1" applyBorder="1">
      <alignment vertical="center"/>
    </xf>
    <xf numFmtId="0" fontId="26" fillId="5" borderId="1" xfId="0" applyFont="1" applyFill="1" applyBorder="1" applyAlignment="1">
      <alignment horizontal="center" vertical="center" wrapText="1"/>
    </xf>
    <xf numFmtId="0" fontId="46" fillId="0" borderId="0" xfId="10" applyFont="1" applyAlignment="1">
      <alignment horizontal="center" vertical="center"/>
    </xf>
    <xf numFmtId="0" fontId="47" fillId="0" borderId="15" xfId="20" applyFont="1" applyFill="1" applyBorder="1" applyAlignment="1">
      <alignment horizontal="center" vertical="center" wrapText="1"/>
    </xf>
    <xf numFmtId="0" fontId="47" fillId="0" borderId="16" xfId="20" applyFont="1" applyFill="1" applyBorder="1" applyAlignment="1">
      <alignment horizontal="center" vertical="center" wrapText="1"/>
    </xf>
    <xf numFmtId="0" fontId="47" fillId="0" borderId="5" xfId="20" applyFont="1" applyFill="1" applyBorder="1" applyAlignment="1">
      <alignment horizontal="center" vertical="center" wrapText="1"/>
    </xf>
    <xf numFmtId="0" fontId="7" fillId="0" borderId="1" xfId="20" applyFont="1" applyFill="1" applyBorder="1" applyAlignment="1">
      <alignment horizontal="left" vertical="center" wrapText="1"/>
    </xf>
    <xf numFmtId="0" fontId="44" fillId="0" borderId="15" xfId="20" applyFont="1" applyFill="1" applyBorder="1" applyAlignment="1">
      <alignment horizontal="center" vertical="center" wrapText="1"/>
    </xf>
    <xf numFmtId="0" fontId="44" fillId="0" borderId="16" xfId="20" applyFont="1" applyFill="1" applyBorder="1" applyAlignment="1">
      <alignment horizontal="center" vertical="center" wrapText="1"/>
    </xf>
    <xf numFmtId="0" fontId="44" fillId="0" borderId="5" xfId="20" applyFont="1" applyFill="1" applyBorder="1" applyAlignment="1">
      <alignment horizontal="center" vertical="center" wrapText="1"/>
    </xf>
    <xf numFmtId="0" fontId="48" fillId="0" borderId="1" xfId="20" applyFont="1" applyFill="1" applyBorder="1" applyAlignment="1">
      <alignment horizontal="left" vertical="center" wrapText="1"/>
    </xf>
    <xf numFmtId="0" fontId="27" fillId="0" borderId="0" xfId="15" applyFont="1" applyAlignment="1">
      <alignment horizontal="left" wrapText="1"/>
    </xf>
    <xf numFmtId="177" fontId="0" fillId="0" borderId="3" xfId="0" applyNumberFormat="1" applyBorder="1" applyAlignment="1">
      <alignment horizontal="center" vertical="center" wrapText="1"/>
    </xf>
    <xf numFmtId="0" fontId="0" fillId="0" borderId="4" xfId="0" applyBorder="1" applyAlignment="1">
      <alignment horizontal="center" vertical="center" wrapText="1"/>
    </xf>
    <xf numFmtId="0" fontId="0" fillId="0" borderId="1" xfId="0" applyBorder="1" applyAlignment="1">
      <alignment horizontal="center" vertical="center"/>
    </xf>
    <xf numFmtId="177" fontId="0" fillId="0" borderId="1" xfId="0" applyNumberFormat="1" applyBorder="1" applyAlignment="1">
      <alignment horizontal="center" vertical="center"/>
    </xf>
    <xf numFmtId="0" fontId="0" fillId="0" borderId="3" xfId="0"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17" fillId="0" borderId="3" xfId="0" applyFont="1" applyBorder="1" applyAlignment="1">
      <alignment horizontal="center" vertical="center" wrapText="1"/>
    </xf>
    <xf numFmtId="0" fontId="0" fillId="0" borderId="3" xfId="0" applyBorder="1" applyAlignment="1">
      <alignment horizontal="center" vertical="center" wrapText="1"/>
    </xf>
    <xf numFmtId="0" fontId="39" fillId="0" borderId="0" xfId="0" applyFont="1" applyFill="1" applyAlignment="1">
      <alignment horizontal="center" vertical="center"/>
    </xf>
    <xf numFmtId="9" fontId="39" fillId="0" borderId="1" xfId="0" applyNumberFormat="1" applyFont="1" applyFill="1" applyBorder="1" applyAlignment="1">
      <alignment horizontal="center" vertical="center"/>
    </xf>
    <xf numFmtId="177" fontId="39" fillId="0" borderId="0" xfId="0" applyNumberFormat="1" applyFont="1" applyFill="1" applyAlignment="1">
      <alignment horizontal="center" vertical="center"/>
    </xf>
    <xf numFmtId="0" fontId="29" fillId="0" borderId="1" xfId="1" applyNumberFormat="1" applyFont="1" applyFill="1" applyBorder="1" applyAlignment="1">
      <alignment horizontal="left" vertical="center" wrapText="1"/>
    </xf>
    <xf numFmtId="0" fontId="30" fillId="0" borderId="1" xfId="1" applyNumberFormat="1" applyFont="1" applyFill="1" applyBorder="1" applyAlignment="1">
      <alignment horizontal="left" vertical="center" wrapText="1"/>
    </xf>
    <xf numFmtId="0" fontId="30" fillId="0" borderId="1" xfId="1" applyNumberFormat="1" applyFont="1" applyFill="1" applyBorder="1" applyAlignment="1">
      <alignment horizontal="center" vertical="center" wrapText="1"/>
    </xf>
    <xf numFmtId="0" fontId="30" fillId="0" borderId="15" xfId="1" applyNumberFormat="1" applyFont="1" applyFill="1" applyBorder="1" applyAlignment="1">
      <alignment horizontal="center" vertical="center" wrapText="1"/>
    </xf>
    <xf numFmtId="9" fontId="30" fillId="0" borderId="1" xfId="1" applyNumberFormat="1" applyFont="1" applyFill="1" applyBorder="1" applyAlignment="1">
      <alignment horizontal="center" vertical="center" wrapText="1"/>
    </xf>
    <xf numFmtId="177" fontId="30" fillId="0" borderId="5" xfId="1" applyNumberFormat="1" applyFont="1" applyFill="1" applyBorder="1" applyAlignment="1">
      <alignment horizontal="center" vertical="center" wrapText="1"/>
    </xf>
    <xf numFmtId="0" fontId="30" fillId="0" borderId="5" xfId="1" applyNumberFormat="1" applyFont="1" applyFill="1" applyBorder="1" applyAlignment="1">
      <alignment horizontal="left" vertical="center" wrapText="1"/>
    </xf>
    <xf numFmtId="0" fontId="31" fillId="0" borderId="3" xfId="0" applyFont="1" applyFill="1" applyBorder="1" applyAlignment="1">
      <alignment horizontal="center" vertical="center"/>
    </xf>
    <xf numFmtId="0" fontId="40" fillId="0" borderId="3" xfId="0" applyFont="1" applyFill="1" applyBorder="1" applyAlignment="1">
      <alignment horizontal="center" vertical="center"/>
    </xf>
    <xf numFmtId="0" fontId="31" fillId="0" borderId="1" xfId="0" applyFont="1" applyFill="1" applyBorder="1" applyAlignment="1">
      <alignment horizontal="center" vertical="center"/>
    </xf>
    <xf numFmtId="0" fontId="40" fillId="0" borderId="1" xfId="0" applyFont="1" applyFill="1" applyBorder="1" applyAlignment="1">
      <alignment horizontal="center" vertical="center"/>
    </xf>
    <xf numFmtId="0" fontId="26" fillId="0" borderId="3" xfId="0" applyFont="1" applyFill="1" applyBorder="1" applyAlignment="1">
      <alignment horizontal="center" vertical="center" wrapText="1"/>
    </xf>
    <xf numFmtId="0" fontId="26" fillId="0" borderId="2" xfId="0" applyFont="1" applyFill="1" applyBorder="1" applyAlignment="1">
      <alignment horizontal="center" vertical="center"/>
    </xf>
    <xf numFmtId="0" fontId="26" fillId="0" borderId="4" xfId="0" applyFont="1" applyFill="1" applyBorder="1" applyAlignment="1">
      <alignment horizontal="center" vertical="center"/>
    </xf>
    <xf numFmtId="0" fontId="40" fillId="0" borderId="17" xfId="0" applyFont="1" applyFill="1" applyBorder="1" applyAlignment="1">
      <alignment horizontal="center" vertical="center" wrapText="1"/>
    </xf>
    <xf numFmtId="0" fontId="40" fillId="0" borderId="18" xfId="0" applyFont="1" applyFill="1" applyBorder="1" applyAlignment="1">
      <alignment horizontal="center" vertical="center" wrapText="1"/>
    </xf>
    <xf numFmtId="0" fontId="24" fillId="0" borderId="3" xfId="0" applyFont="1" applyFill="1" applyBorder="1" applyAlignment="1">
      <alignment horizontal="left" vertical="center" wrapText="1"/>
    </xf>
    <xf numFmtId="0" fontId="24" fillId="0" borderId="2" xfId="0" applyFont="1" applyFill="1" applyBorder="1" applyAlignment="1">
      <alignment horizontal="left" vertical="center" wrapText="1"/>
    </xf>
    <xf numFmtId="0" fontId="31" fillId="0" borderId="15" xfId="0" applyFont="1" applyFill="1" applyBorder="1" applyAlignment="1">
      <alignment horizontal="center" vertical="center"/>
    </xf>
    <xf numFmtId="0" fontId="31" fillId="0" borderId="16" xfId="0" applyFont="1" applyFill="1" applyBorder="1" applyAlignment="1">
      <alignment horizontal="center" vertical="center"/>
    </xf>
    <xf numFmtId="0" fontId="31" fillId="0" borderId="5" xfId="0" applyFont="1" applyFill="1" applyBorder="1" applyAlignment="1">
      <alignment horizontal="center" vertical="center"/>
    </xf>
    <xf numFmtId="0" fontId="26" fillId="0" borderId="1" xfId="0" applyFont="1" applyFill="1" applyBorder="1" applyAlignment="1">
      <alignment horizontal="center" vertical="center" wrapText="1"/>
    </xf>
    <xf numFmtId="0" fontId="41" fillId="0" borderId="1" xfId="0" applyFont="1" applyFill="1" applyBorder="1" applyAlignment="1">
      <alignment horizontal="left" vertical="center" wrapText="1"/>
    </xf>
    <xf numFmtId="0" fontId="41" fillId="0" borderId="1" xfId="0" applyFont="1" applyFill="1" applyBorder="1" applyAlignment="1">
      <alignment horizontal="center" vertical="center" wrapText="1"/>
    </xf>
    <xf numFmtId="9" fontId="41" fillId="0" borderId="1" xfId="0" applyNumberFormat="1" applyFont="1" applyFill="1" applyBorder="1" applyAlignment="1">
      <alignment horizontal="center" vertical="center" wrapText="1"/>
    </xf>
    <xf numFmtId="177" fontId="41" fillId="0" borderId="1" xfId="0" applyNumberFormat="1" applyFont="1" applyFill="1" applyBorder="1" applyAlignment="1">
      <alignment horizontal="center" vertical="center" wrapText="1"/>
    </xf>
    <xf numFmtId="0" fontId="7" fillId="0" borderId="1" xfId="3" applyFont="1" applyFill="1" applyBorder="1" applyAlignment="1">
      <alignment horizontal="center" vertical="center"/>
    </xf>
    <xf numFmtId="0" fontId="26" fillId="0" borderId="1" xfId="0" applyFont="1" applyFill="1" applyBorder="1" applyAlignment="1">
      <alignment horizontal="left" vertical="center" wrapText="1"/>
    </xf>
    <xf numFmtId="0" fontId="24" fillId="0" borderId="1" xfId="0" applyFont="1" applyFill="1" applyBorder="1" applyAlignment="1">
      <alignment horizontal="left" vertical="center" wrapText="1"/>
    </xf>
    <xf numFmtId="0" fontId="24" fillId="0" borderId="1" xfId="0" applyFont="1" applyFill="1" applyBorder="1" applyAlignment="1">
      <alignment horizontal="center" vertical="center" wrapText="1"/>
    </xf>
    <xf numFmtId="0" fontId="28" fillId="0" borderId="15" xfId="0" applyFont="1" applyFill="1" applyBorder="1" applyAlignment="1">
      <alignment horizontal="center" vertical="center"/>
    </xf>
    <xf numFmtId="0" fontId="28" fillId="0" borderId="16" xfId="0" applyFont="1" applyFill="1" applyBorder="1" applyAlignment="1">
      <alignment horizontal="center" vertical="center"/>
    </xf>
    <xf numFmtId="0" fontId="28" fillId="0" borderId="5" xfId="0" applyFont="1" applyFill="1" applyBorder="1" applyAlignment="1">
      <alignment horizontal="center" vertical="center"/>
    </xf>
    <xf numFmtId="0" fontId="26" fillId="0" borderId="15" xfId="0" applyFont="1" applyFill="1" applyBorder="1" applyAlignment="1">
      <alignment horizontal="left" vertical="center" wrapText="1"/>
    </xf>
    <xf numFmtId="0" fontId="26" fillId="0" borderId="16" xfId="0" applyFont="1" applyFill="1" applyBorder="1" applyAlignment="1">
      <alignment horizontal="left" vertical="center" wrapText="1"/>
    </xf>
    <xf numFmtId="0" fontId="26" fillId="0" borderId="16" xfId="0" applyFont="1" applyFill="1" applyBorder="1" applyAlignment="1">
      <alignment horizontal="center" vertical="center" wrapText="1"/>
    </xf>
    <xf numFmtId="0" fontId="26" fillId="0" borderId="5" xfId="0" applyFont="1" applyFill="1" applyBorder="1" applyAlignment="1">
      <alignment horizontal="left" vertical="center" wrapText="1"/>
    </xf>
    <xf numFmtId="0" fontId="26" fillId="0" borderId="15" xfId="0" applyFont="1" applyFill="1" applyBorder="1" applyAlignment="1">
      <alignment horizontal="center" vertical="center"/>
    </xf>
    <xf numFmtId="0" fontId="24" fillId="0" borderId="16" xfId="0" applyFont="1" applyFill="1" applyBorder="1" applyAlignment="1">
      <alignment horizontal="center" vertical="center"/>
    </xf>
    <xf numFmtId="0" fontId="24" fillId="0" borderId="5" xfId="0" applyFont="1" applyFill="1" applyBorder="1" applyAlignment="1">
      <alignment horizontal="center" vertical="center"/>
    </xf>
    <xf numFmtId="0" fontId="24" fillId="0" borderId="2" xfId="0" applyFont="1" applyFill="1" applyBorder="1" applyAlignment="1">
      <alignment horizontal="center" vertical="center" wrapText="1"/>
    </xf>
    <xf numFmtId="0" fontId="24" fillId="0" borderId="4" xfId="0" applyFont="1" applyFill="1" applyBorder="1" applyAlignment="1">
      <alignment horizontal="center" vertical="center" wrapText="1"/>
    </xf>
    <xf numFmtId="0" fontId="35" fillId="0" borderId="1" xfId="0" applyFont="1" applyFill="1" applyBorder="1" applyAlignment="1">
      <alignment horizontal="center" vertical="center" wrapText="1"/>
    </xf>
    <xf numFmtId="0" fontId="34" fillId="0" borderId="1" xfId="0" applyFont="1" applyFill="1" applyBorder="1" applyAlignment="1">
      <alignment horizontal="center" vertical="center" wrapText="1"/>
    </xf>
    <xf numFmtId="0" fontId="24" fillId="5" borderId="15" xfId="0" applyFont="1" applyFill="1" applyBorder="1" applyAlignment="1">
      <alignment horizontal="center" vertical="center"/>
    </xf>
    <xf numFmtId="0" fontId="24" fillId="5" borderId="16" xfId="0" applyFont="1" applyFill="1" applyBorder="1" applyAlignment="1">
      <alignment horizontal="center" vertical="center"/>
    </xf>
    <xf numFmtId="0" fontId="24" fillId="5" borderId="5" xfId="0" applyFont="1" applyFill="1" applyBorder="1" applyAlignment="1">
      <alignment horizontal="center" vertical="center"/>
    </xf>
    <xf numFmtId="0" fontId="24" fillId="0" borderId="15" xfId="0" applyFont="1" applyFill="1" applyBorder="1" applyAlignment="1">
      <alignment horizontal="center" vertical="center"/>
    </xf>
    <xf numFmtId="0" fontId="35" fillId="0" borderId="1" xfId="0" applyFont="1" applyFill="1" applyBorder="1" applyAlignment="1">
      <alignment horizontal="center" vertical="center"/>
    </xf>
    <xf numFmtId="0" fontId="34" fillId="0" borderId="1" xfId="0" applyFont="1" applyFill="1" applyBorder="1" applyAlignment="1">
      <alignment horizontal="center" vertical="center"/>
    </xf>
    <xf numFmtId="0" fontId="24" fillId="5" borderId="1" xfId="0" applyFont="1" applyFill="1" applyBorder="1" applyAlignment="1">
      <alignment horizontal="center" vertical="center"/>
    </xf>
    <xf numFmtId="0" fontId="34" fillId="0" borderId="3" xfId="0" applyFont="1" applyFill="1" applyBorder="1" applyAlignment="1">
      <alignment horizontal="center" vertical="center" wrapText="1"/>
    </xf>
    <xf numFmtId="0" fontId="34" fillId="0" borderId="2" xfId="0" applyFont="1" applyFill="1" applyBorder="1" applyAlignment="1">
      <alignment horizontal="center" vertical="center" wrapText="1"/>
    </xf>
    <xf numFmtId="0" fontId="34" fillId="0" borderId="4" xfId="0" applyFont="1" applyFill="1" applyBorder="1" applyAlignment="1">
      <alignment horizontal="center" vertical="center" wrapText="1"/>
    </xf>
    <xf numFmtId="0" fontId="35" fillId="0" borderId="1" xfId="0" applyFont="1" applyFill="1" applyBorder="1" applyAlignment="1">
      <alignment horizontal="left" vertical="center" wrapText="1"/>
    </xf>
    <xf numFmtId="0" fontId="34" fillId="0" borderId="1" xfId="0" applyFont="1" applyFill="1" applyBorder="1" applyAlignment="1">
      <alignment horizontal="left" vertical="center" wrapText="1"/>
    </xf>
    <xf numFmtId="0" fontId="24" fillId="5" borderId="1" xfId="0" applyFont="1" applyFill="1" applyBorder="1" applyAlignment="1">
      <alignment horizontal="center" vertical="center" wrapText="1"/>
    </xf>
    <xf numFmtId="0" fontId="26" fillId="5" borderId="1" xfId="0" applyFont="1" applyFill="1" applyBorder="1" applyAlignment="1">
      <alignment horizontal="center" vertical="center" wrapText="1"/>
    </xf>
    <xf numFmtId="0" fontId="28" fillId="0" borderId="1" xfId="0" applyFont="1" applyFill="1" applyBorder="1" applyAlignment="1">
      <alignment horizontal="center" vertical="center"/>
    </xf>
    <xf numFmtId="177" fontId="28" fillId="0" borderId="1" xfId="0" applyNumberFormat="1" applyFont="1" applyFill="1" applyBorder="1" applyAlignment="1">
      <alignment horizontal="center" vertical="center"/>
    </xf>
    <xf numFmtId="10" fontId="28" fillId="0" borderId="1" xfId="0" applyNumberFormat="1" applyFont="1" applyFill="1" applyBorder="1" applyAlignment="1">
      <alignment horizontal="center" vertical="center"/>
    </xf>
    <xf numFmtId="177" fontId="30" fillId="0" borderId="1" xfId="1" applyNumberFormat="1" applyFont="1" applyFill="1" applyBorder="1" applyAlignment="1">
      <alignment horizontal="center" vertical="center" wrapText="1"/>
    </xf>
    <xf numFmtId="10" fontId="30" fillId="0" borderId="1" xfId="1" applyNumberFormat="1" applyFont="1" applyFill="1" applyBorder="1" applyAlignment="1">
      <alignment horizontal="center" vertical="center" wrapText="1"/>
    </xf>
    <xf numFmtId="0" fontId="26" fillId="0" borderId="1" xfId="0" applyFont="1" applyFill="1" applyBorder="1" applyAlignment="1">
      <alignment horizontal="center" vertical="center"/>
    </xf>
    <xf numFmtId="0" fontId="24" fillId="0" borderId="1" xfId="0" applyFont="1" applyFill="1" applyBorder="1" applyAlignment="1">
      <alignment horizontal="center" vertical="center"/>
    </xf>
    <xf numFmtId="177" fontId="26" fillId="0" borderId="1" xfId="0" applyNumberFormat="1" applyFont="1" applyFill="1" applyBorder="1" applyAlignment="1">
      <alignment horizontal="center" vertical="center"/>
    </xf>
    <xf numFmtId="0" fontId="26" fillId="0" borderId="16" xfId="0" applyFont="1" applyFill="1" applyBorder="1" applyAlignment="1">
      <alignment horizontal="center" vertical="center"/>
    </xf>
    <xf numFmtId="0" fontId="26" fillId="0" borderId="5" xfId="0" applyFont="1" applyFill="1" applyBorder="1" applyAlignment="1">
      <alignment horizontal="center" vertical="center"/>
    </xf>
    <xf numFmtId="0" fontId="26" fillId="0" borderId="2" xfId="0" applyFont="1" applyFill="1" applyBorder="1" applyAlignment="1">
      <alignment horizontal="center" vertical="center" wrapText="1"/>
    </xf>
    <xf numFmtId="0" fontId="26" fillId="0" borderId="4" xfId="0" applyFont="1" applyFill="1" applyBorder="1" applyAlignment="1">
      <alignment horizontal="center" vertical="center" wrapText="1"/>
    </xf>
    <xf numFmtId="0" fontId="18" fillId="0" borderId="1" xfId="14" applyFont="1" applyFill="1" applyBorder="1" applyAlignment="1" applyProtection="1">
      <alignment horizontal="center" vertical="center" wrapText="1"/>
    </xf>
    <xf numFmtId="10" fontId="18" fillId="0" borderId="1" xfId="14" applyNumberFormat="1" applyFont="1" applyFill="1" applyBorder="1" applyAlignment="1" applyProtection="1">
      <alignment horizontal="center" vertical="center" wrapText="1"/>
    </xf>
    <xf numFmtId="177" fontId="18" fillId="0" borderId="1" xfId="14" applyNumberFormat="1" applyFont="1" applyFill="1" applyBorder="1" applyAlignment="1" applyProtection="1">
      <alignment horizontal="center" vertical="center" wrapText="1"/>
    </xf>
    <xf numFmtId="0" fontId="14" fillId="0" borderId="1" xfId="14" applyFont="1" applyFill="1" applyBorder="1" applyAlignment="1" applyProtection="1">
      <alignment horizontal="center" vertical="center" wrapText="1"/>
    </xf>
    <xf numFmtId="0" fontId="17" fillId="0" borderId="1" xfId="8" applyFont="1" applyFill="1" applyBorder="1" applyAlignment="1">
      <alignment horizontal="center" vertical="center"/>
    </xf>
    <xf numFmtId="0" fontId="11" fillId="0" borderId="15" xfId="14" applyFont="1" applyFill="1" applyBorder="1" applyAlignment="1" applyProtection="1">
      <alignment horizontal="center" vertical="center" wrapText="1"/>
    </xf>
    <xf numFmtId="0" fontId="11" fillId="0" borderId="5" xfId="14" applyFont="1" applyFill="1" applyBorder="1" applyAlignment="1" applyProtection="1">
      <alignment horizontal="center" vertical="center" wrapText="1"/>
    </xf>
    <xf numFmtId="177" fontId="14" fillId="0" borderId="1" xfId="14" applyNumberFormat="1" applyFont="1" applyFill="1" applyBorder="1" applyAlignment="1" applyProtection="1">
      <alignment horizontal="center" vertical="center" wrapText="1"/>
    </xf>
    <xf numFmtId="176" fontId="14" fillId="0" borderId="1" xfId="14" applyNumberFormat="1" applyFont="1" applyFill="1" applyBorder="1" applyAlignment="1" applyProtection="1">
      <alignment horizontal="center" vertical="center" wrapText="1"/>
    </xf>
    <xf numFmtId="176" fontId="11" fillId="0" borderId="1" xfId="14" applyNumberFormat="1" applyFont="1" applyFill="1" applyBorder="1" applyAlignment="1" applyProtection="1">
      <alignment horizontal="center" vertical="center" wrapText="1"/>
    </xf>
    <xf numFmtId="0" fontId="11" fillId="0" borderId="16" xfId="14" applyFont="1" applyFill="1" applyBorder="1" applyAlignment="1" applyProtection="1">
      <alignment horizontal="center" vertical="center" wrapText="1"/>
    </xf>
    <xf numFmtId="9" fontId="17" fillId="0" borderId="1" xfId="8" applyNumberFormat="1" applyFont="1" applyFill="1" applyBorder="1" applyAlignment="1">
      <alignment horizontal="center" vertical="center"/>
    </xf>
    <xf numFmtId="9" fontId="11" fillId="0" borderId="15" xfId="14" applyNumberFormat="1" applyFont="1" applyFill="1" applyBorder="1" applyAlignment="1" applyProtection="1">
      <alignment horizontal="center" vertical="center" wrapText="1"/>
    </xf>
    <xf numFmtId="0" fontId="17" fillId="0" borderId="15" xfId="8" applyFont="1" applyFill="1" applyBorder="1" applyAlignment="1">
      <alignment horizontal="center" vertical="center"/>
    </xf>
    <xf numFmtId="0" fontId="17" fillId="0" borderId="16" xfId="8" applyFont="1" applyFill="1" applyBorder="1" applyAlignment="1">
      <alignment horizontal="center" vertical="center"/>
    </xf>
    <xf numFmtId="0" fontId="17" fillId="0" borderId="5" xfId="8" applyFont="1" applyFill="1" applyBorder="1" applyAlignment="1">
      <alignment horizontal="center" vertical="center"/>
    </xf>
    <xf numFmtId="9" fontId="17" fillId="0" borderId="15" xfId="8" applyNumberFormat="1" applyFont="1" applyFill="1" applyBorder="1" applyAlignment="1">
      <alignment horizontal="center" vertical="center"/>
    </xf>
    <xf numFmtId="9" fontId="17" fillId="0" borderId="16" xfId="8" applyNumberFormat="1" applyFont="1" applyFill="1" applyBorder="1" applyAlignment="1">
      <alignment horizontal="center" vertical="center"/>
    </xf>
    <xf numFmtId="0" fontId="11" fillId="0" borderId="1" xfId="14" applyFont="1" applyFill="1" applyBorder="1" applyAlignment="1" applyProtection="1">
      <alignment horizontal="left" vertical="center" wrapText="1"/>
    </xf>
    <xf numFmtId="10" fontId="14" fillId="0" borderId="1" xfId="14" applyNumberFormat="1" applyFont="1" applyFill="1" applyBorder="1" applyAlignment="1" applyProtection="1">
      <alignment horizontal="center" vertical="center" wrapText="1"/>
    </xf>
    <xf numFmtId="9" fontId="14" fillId="0" borderId="1" xfId="14" applyNumberFormat="1" applyFont="1" applyFill="1" applyBorder="1" applyAlignment="1" applyProtection="1">
      <alignment horizontal="center" vertical="center" wrapText="1"/>
    </xf>
    <xf numFmtId="0" fontId="19" fillId="0" borderId="6" xfId="12" applyFont="1" applyBorder="1" applyAlignment="1" applyProtection="1">
      <alignment horizontal="center" vertical="center"/>
    </xf>
    <xf numFmtId="0" fontId="20" fillId="0" borderId="7" xfId="12" applyFont="1" applyBorder="1" applyAlignment="1" applyProtection="1">
      <alignment horizontal="center" vertical="center"/>
    </xf>
    <xf numFmtId="0" fontId="20" fillId="0" borderId="8" xfId="12" applyFont="1" applyBorder="1" applyAlignment="1" applyProtection="1">
      <alignment horizontal="center" vertical="center"/>
    </xf>
    <xf numFmtId="0" fontId="20" fillId="0" borderId="12" xfId="12" applyFont="1" applyBorder="1" applyAlignment="1" applyProtection="1">
      <alignment horizontal="center" vertical="center"/>
    </xf>
    <xf numFmtId="0" fontId="14" fillId="0" borderId="9" xfId="12" applyFont="1" applyBorder="1" applyAlignment="1" applyProtection="1">
      <alignment horizontal="center" vertical="center"/>
    </xf>
    <xf numFmtId="0" fontId="14" fillId="0" borderId="11" xfId="12" applyFont="1" applyBorder="1" applyAlignment="1" applyProtection="1">
      <alignment horizontal="center" vertical="center"/>
    </xf>
    <xf numFmtId="0" fontId="14" fillId="0" borderId="10" xfId="12" applyFont="1" applyBorder="1" applyAlignment="1" applyProtection="1">
      <alignment horizontal="center" vertical="center"/>
    </xf>
    <xf numFmtId="0" fontId="14" fillId="0" borderId="1" xfId="12" applyFont="1" applyBorder="1" applyAlignment="1" applyProtection="1">
      <alignment horizontal="center" vertical="center"/>
    </xf>
    <xf numFmtId="0" fontId="14" fillId="0" borderId="1" xfId="12" applyFont="1" applyBorder="1" applyAlignment="1" applyProtection="1">
      <alignment horizontal="center" vertical="center" wrapText="1"/>
    </xf>
    <xf numFmtId="0" fontId="3" fillId="0" borderId="1" xfId="12" applyFont="1" applyBorder="1" applyAlignment="1" applyProtection="1">
      <alignment horizontal="left" vertical="center"/>
    </xf>
    <xf numFmtId="0" fontId="14" fillId="0" borderId="10" xfId="12" applyFont="1" applyBorder="1" applyAlignment="1" applyProtection="1">
      <alignment horizontal="center" vertical="center" wrapText="1"/>
    </xf>
    <xf numFmtId="0" fontId="4" fillId="0" borderId="1" xfId="12" applyFont="1" applyBorder="1" applyAlignment="1" applyProtection="1">
      <alignment horizontal="center" vertical="center"/>
    </xf>
    <xf numFmtId="0" fontId="3" fillId="0" borderId="1" xfId="12" applyFont="1" applyBorder="1" applyAlignment="1" applyProtection="1">
      <alignment horizontal="center" vertical="center"/>
    </xf>
    <xf numFmtId="0" fontId="14" fillId="0" borderId="1" xfId="12" applyFont="1" applyBorder="1" applyAlignment="1" applyProtection="1">
      <alignment horizontal="left" vertical="center" wrapText="1"/>
    </xf>
    <xf numFmtId="0" fontId="3" fillId="0" borderId="7" xfId="14" applyFont="1" applyBorder="1" applyAlignment="1" applyProtection="1">
      <alignment horizontal="center" vertical="center" wrapText="1"/>
    </xf>
    <xf numFmtId="0" fontId="3" fillId="0" borderId="4" xfId="14" applyFont="1" applyBorder="1" applyAlignment="1" applyProtection="1">
      <alignment horizontal="center" vertical="center" wrapText="1"/>
    </xf>
    <xf numFmtId="0" fontId="3" fillId="0" borderId="10" xfId="14" applyFont="1" applyBorder="1" applyAlignment="1" applyProtection="1">
      <alignment horizontal="center" vertical="center" wrapText="1"/>
    </xf>
    <xf numFmtId="0" fontId="3" fillId="0" borderId="1" xfId="14" applyFont="1" applyBorder="1" applyAlignment="1" applyProtection="1">
      <alignment horizontal="center" vertical="center" wrapText="1"/>
    </xf>
    <xf numFmtId="0" fontId="14" fillId="0" borderId="13" xfId="13" applyFont="1" applyBorder="1" applyAlignment="1" applyProtection="1">
      <alignment horizontal="center" vertical="center" wrapText="1"/>
    </xf>
    <xf numFmtId="0" fontId="14" fillId="0" borderId="14" xfId="13" applyFont="1" applyBorder="1" applyAlignment="1" applyProtection="1">
      <alignment horizontal="center" vertical="center" wrapText="1"/>
    </xf>
    <xf numFmtId="0" fontId="11" fillId="0" borderId="14" xfId="12" applyFont="1" applyBorder="1" applyAlignment="1" applyProtection="1">
      <alignment vertical="center" wrapText="1"/>
    </xf>
    <xf numFmtId="9" fontId="18" fillId="0" borderId="1" xfId="14" applyNumberFormat="1" applyFont="1" applyFill="1" applyBorder="1" applyAlignment="1" applyProtection="1">
      <alignment horizontal="center" vertical="center" wrapText="1"/>
    </xf>
    <xf numFmtId="0" fontId="11" fillId="0" borderId="1" xfId="14" applyFont="1" applyFill="1" applyBorder="1" applyAlignment="1" applyProtection="1">
      <alignment horizontal="center" vertical="center" wrapText="1"/>
    </xf>
    <xf numFmtId="0" fontId="10" fillId="0" borderId="1" xfId="14" applyFont="1" applyFill="1" applyBorder="1" applyAlignment="1" applyProtection="1">
      <alignment horizontal="center" vertical="center" wrapText="1"/>
    </xf>
    <xf numFmtId="0" fontId="4" fillId="0" borderId="2" xfId="16" applyFont="1" applyFill="1" applyBorder="1" applyAlignment="1">
      <alignment horizontal="center" vertical="center" wrapText="1"/>
    </xf>
    <xf numFmtId="0" fontId="12" fillId="0" borderId="3" xfId="16" applyFont="1" applyFill="1" applyBorder="1" applyAlignment="1">
      <alignment horizontal="center" vertical="center"/>
    </xf>
    <xf numFmtId="0" fontId="12" fillId="0" borderId="4" xfId="16" applyFont="1" applyFill="1" applyBorder="1" applyAlignment="1">
      <alignment horizontal="center" vertical="center"/>
    </xf>
    <xf numFmtId="0" fontId="12" fillId="0" borderId="1" xfId="16" applyFont="1" applyFill="1" applyBorder="1" applyAlignment="1">
      <alignment horizontal="center" vertical="center"/>
    </xf>
    <xf numFmtId="0" fontId="4" fillId="0" borderId="3" xfId="14" applyFont="1" applyFill="1" applyBorder="1" applyAlignment="1" applyProtection="1">
      <alignment horizontal="center" vertical="center" textRotation="255" wrapText="1"/>
    </xf>
    <xf numFmtId="0" fontId="4" fillId="0" borderId="2" xfId="14" applyFont="1" applyFill="1" applyBorder="1" applyAlignment="1" applyProtection="1">
      <alignment horizontal="center" vertical="center" textRotation="255" wrapText="1"/>
    </xf>
    <xf numFmtId="0" fontId="4" fillId="0" borderId="4" xfId="14" applyFont="1" applyFill="1" applyBorder="1" applyAlignment="1" applyProtection="1">
      <alignment horizontal="center" vertical="center" textRotation="255" wrapText="1"/>
    </xf>
    <xf numFmtId="0" fontId="11" fillId="0" borderId="1" xfId="12" applyFont="1" applyFill="1" applyBorder="1" applyAlignment="1" applyProtection="1">
      <alignment horizontal="left" vertical="center" wrapText="1"/>
    </xf>
    <xf numFmtId="0" fontId="13" fillId="0" borderId="3" xfId="16" applyFont="1" applyFill="1" applyBorder="1" applyAlignment="1">
      <alignment horizontal="center" vertical="center"/>
    </xf>
    <xf numFmtId="0" fontId="13" fillId="0" borderId="4" xfId="16" applyFont="1" applyFill="1" applyBorder="1" applyAlignment="1">
      <alignment horizontal="center" vertical="center"/>
    </xf>
    <xf numFmtId="0" fontId="4" fillId="0" borderId="1" xfId="14" applyFont="1" applyFill="1" applyBorder="1" applyAlignment="1" applyProtection="1">
      <alignment horizontal="center" vertical="center" textRotation="255" wrapText="1"/>
    </xf>
    <xf numFmtId="0" fontId="4" fillId="0" borderId="1" xfId="8" applyFont="1" applyFill="1" applyBorder="1" applyAlignment="1" applyProtection="1">
      <alignment horizontal="center" vertical="center" textRotation="255"/>
    </xf>
    <xf numFmtId="0" fontId="3" fillId="0" borderId="3" xfId="14" applyFont="1" applyFill="1" applyBorder="1" applyAlignment="1" applyProtection="1">
      <alignment horizontal="center" vertical="center" textRotation="255" wrapText="1"/>
    </xf>
    <xf numFmtId="0" fontId="3" fillId="0" borderId="2" xfId="14" applyFont="1" applyFill="1" applyBorder="1" applyAlignment="1" applyProtection="1">
      <alignment horizontal="center" vertical="center" textRotation="255" wrapText="1"/>
    </xf>
    <xf numFmtId="0" fontId="3" fillId="0" borderId="4" xfId="14" applyFont="1" applyFill="1" applyBorder="1" applyAlignment="1" applyProtection="1">
      <alignment horizontal="center" vertical="center" textRotation="255" wrapText="1"/>
    </xf>
    <xf numFmtId="0" fontId="4" fillId="0" borderId="1" xfId="16" applyFont="1" applyFill="1" applyBorder="1" applyAlignment="1">
      <alignment horizontal="center" vertical="center" wrapText="1"/>
    </xf>
    <xf numFmtId="0" fontId="11" fillId="0" borderId="1" xfId="8" applyFont="1" applyFill="1" applyBorder="1" applyAlignment="1" applyProtection="1">
      <alignment horizontal="center" vertical="center" wrapText="1"/>
    </xf>
    <xf numFmtId="0" fontId="4" fillId="0" borderId="1" xfId="14" applyFont="1" applyFill="1" applyBorder="1" applyAlignment="1" applyProtection="1">
      <alignment horizontal="center" vertical="center" wrapText="1"/>
    </xf>
    <xf numFmtId="0" fontId="4" fillId="0" borderId="3" xfId="14" applyFont="1" applyFill="1" applyBorder="1" applyAlignment="1" applyProtection="1">
      <alignment horizontal="center" vertical="center" wrapText="1"/>
    </xf>
    <xf numFmtId="0" fontId="4" fillId="0" borderId="2" xfId="14" applyFont="1" applyFill="1" applyBorder="1" applyAlignment="1" applyProtection="1">
      <alignment horizontal="center" vertical="center" wrapText="1"/>
    </xf>
    <xf numFmtId="0" fontId="4" fillId="0" borderId="4" xfId="14" applyFont="1" applyFill="1" applyBorder="1" applyAlignment="1" applyProtection="1">
      <alignment horizontal="center" vertical="center" wrapText="1"/>
    </xf>
    <xf numFmtId="0" fontId="4" fillId="0" borderId="3" xfId="8" applyFont="1" applyFill="1" applyBorder="1" applyAlignment="1" applyProtection="1">
      <alignment horizontal="center" vertical="center" wrapText="1"/>
    </xf>
    <xf numFmtId="0" fontId="4" fillId="0" borderId="2" xfId="8" applyFont="1" applyFill="1" applyBorder="1" applyAlignment="1" applyProtection="1">
      <alignment horizontal="center" vertical="center" wrapText="1"/>
    </xf>
    <xf numFmtId="0" fontId="4" fillId="0" borderId="4" xfId="8" applyFont="1" applyFill="1" applyBorder="1" applyAlignment="1" applyProtection="1">
      <alignment horizontal="center" vertical="center" wrapText="1"/>
    </xf>
    <xf numFmtId="176" fontId="4" fillId="0" borderId="3" xfId="14" applyNumberFormat="1" applyFont="1" applyFill="1" applyBorder="1" applyAlignment="1" applyProtection="1">
      <alignment horizontal="center" vertical="center" wrapText="1"/>
    </xf>
    <xf numFmtId="176" fontId="4" fillId="0" borderId="4" xfId="14" applyNumberFormat="1" applyFont="1" applyFill="1" applyBorder="1" applyAlignment="1" applyProtection="1">
      <alignment horizontal="center" vertical="center" wrapText="1"/>
    </xf>
    <xf numFmtId="176" fontId="4" fillId="0" borderId="2" xfId="14" applyNumberFormat="1" applyFont="1" applyFill="1" applyBorder="1" applyAlignment="1" applyProtection="1">
      <alignment horizontal="center" vertical="center" wrapText="1"/>
    </xf>
    <xf numFmtId="0" fontId="4" fillId="0" borderId="3" xfId="8" applyFont="1" applyFill="1" applyBorder="1" applyAlignment="1" applyProtection="1">
      <alignment vertical="center" wrapText="1"/>
    </xf>
    <xf numFmtId="0" fontId="4" fillId="0" borderId="2" xfId="8" applyFont="1" applyFill="1" applyBorder="1" applyAlignment="1" applyProtection="1">
      <alignment vertical="center" wrapText="1"/>
    </xf>
    <xf numFmtId="0" fontId="4" fillId="0" borderId="4" xfId="8" applyFont="1" applyFill="1" applyBorder="1" applyAlignment="1" applyProtection="1">
      <alignment vertical="center" wrapText="1"/>
    </xf>
    <xf numFmtId="0" fontId="4" fillId="0" borderId="1" xfId="8" applyFont="1" applyFill="1" applyBorder="1" applyAlignment="1" applyProtection="1">
      <alignment vertical="center" wrapText="1"/>
    </xf>
    <xf numFmtId="0" fontId="1" fillId="0" borderId="0" xfId="18" applyFont="1" applyAlignment="1" applyProtection="1">
      <alignment horizontal="center" vertical="center"/>
      <protection locked="0"/>
    </xf>
    <xf numFmtId="0" fontId="3" fillId="0" borderId="1" xfId="18" applyFont="1" applyBorder="1" applyAlignment="1" applyProtection="1">
      <alignment horizontal="center" vertical="center" wrapText="1"/>
      <protection locked="0"/>
    </xf>
    <xf numFmtId="0" fontId="4" fillId="0" borderId="1" xfId="18" applyFont="1" applyBorder="1" applyAlignment="1" applyProtection="1">
      <alignment horizontal="center" vertical="center" wrapText="1"/>
      <protection locked="0"/>
    </xf>
    <xf numFmtId="0" fontId="3" fillId="0" borderId="1" xfId="18" applyFont="1" applyBorder="1" applyAlignment="1" applyProtection="1">
      <alignment horizontal="center" vertical="center"/>
      <protection locked="0"/>
    </xf>
    <xf numFmtId="0" fontId="4" fillId="0" borderId="1" xfId="17" applyFont="1" applyBorder="1" applyAlignment="1" applyProtection="1">
      <alignment horizontal="center" vertical="center"/>
      <protection locked="0"/>
    </xf>
    <xf numFmtId="0" fontId="1" fillId="0" borderId="0" xfId="18" applyFont="1" applyAlignment="1" applyProtection="1">
      <alignment horizontal="center" vertical="center" wrapText="1"/>
    </xf>
    <xf numFmtId="0" fontId="2" fillId="0" borderId="0" xfId="18" applyFont="1" applyAlignment="1" applyProtection="1">
      <alignment horizontal="center" vertical="center"/>
    </xf>
    <xf numFmtId="0" fontId="3" fillId="0" borderId="1" xfId="18" applyFont="1" applyBorder="1" applyAlignment="1" applyProtection="1">
      <alignment horizontal="center" vertical="center" wrapText="1"/>
    </xf>
    <xf numFmtId="0" fontId="5" fillId="0" borderId="1" xfId="18" applyFont="1" applyBorder="1" applyAlignment="1" applyProtection="1">
      <alignment horizontal="left" vertical="center" wrapText="1"/>
    </xf>
    <xf numFmtId="0" fontId="3" fillId="0" borderId="1" xfId="18" applyFont="1" applyBorder="1" applyAlignment="1" applyProtection="1">
      <alignment horizontal="center" vertical="center"/>
    </xf>
    <xf numFmtId="0" fontId="4" fillId="0" borderId="1" xfId="19" applyFont="1" applyBorder="1" applyAlignment="1" applyProtection="1">
      <alignment horizontal="center" vertical="center"/>
    </xf>
  </cellXfs>
  <cellStyles count="21">
    <cellStyle name="3232" xfId="11" xr:uid="{00000000-0005-0000-0000-000039000000}"/>
    <cellStyle name="3232 2" xfId="6" xr:uid="{00000000-0005-0000-0000-00001C000000}"/>
    <cellStyle name="百分比" xfId="2" builtinId="5"/>
    <cellStyle name="常规" xfId="0" builtinId="0"/>
    <cellStyle name="常规 10 2 2" xfId="12" xr:uid="{00000000-0005-0000-0000-00003A000000}"/>
    <cellStyle name="常规 12" xfId="4" xr:uid="{00000000-0005-0000-0000-000013000000}"/>
    <cellStyle name="常规 13" xfId="13" xr:uid="{00000000-0005-0000-0000-00003B000000}"/>
    <cellStyle name="常规 2" xfId="14" xr:uid="{00000000-0005-0000-0000-00003C000000}"/>
    <cellStyle name="常规 2 10" xfId="10" xr:uid="{00000000-0005-0000-0000-000037000000}"/>
    <cellStyle name="常规 2 2" xfId="9" xr:uid="{00000000-0005-0000-0000-000032000000}"/>
    <cellStyle name="常规 2 5" xfId="3" xr:uid="{00000000-0005-0000-0000-000012000000}"/>
    <cellStyle name="常规 22" xfId="15" xr:uid="{00000000-0005-0000-0000-00003D000000}"/>
    <cellStyle name="常规 3 2" xfId="8" xr:uid="{00000000-0005-0000-0000-00002D000000}"/>
    <cellStyle name="常规 4" xfId="16" xr:uid="{00000000-0005-0000-0000-00003E000000}"/>
    <cellStyle name="常规 6 2" xfId="5" xr:uid="{00000000-0005-0000-0000-000015000000}"/>
    <cellStyle name="常规 7" xfId="17" xr:uid="{00000000-0005-0000-0000-00003F000000}"/>
    <cellStyle name="常规_（海尔）战略投标报价单密码：gw83859" xfId="18" xr:uid="{00000000-0005-0000-0000-000040000000}"/>
    <cellStyle name="常规_运输与施工费" xfId="19" xr:uid="{00000000-0005-0000-0000-000041000000}"/>
    <cellStyle name="千位分隔" xfId="1" builtinId="3"/>
    <cellStyle name="千位分隔[0] 2" xfId="7" xr:uid="{00000000-0005-0000-0000-00002B000000}"/>
    <cellStyle name="样式 1" xfId="20" xr:uid="{00000000-0005-0000-0000-000042000000}"/>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emf"/><Relationship Id="rId5" Type="http://schemas.openxmlformats.org/officeDocument/2006/relationships/image" Target="../media/image8.emf"/><Relationship Id="rId4" Type="http://schemas.openxmlformats.org/officeDocument/2006/relationships/image" Target="../media/image7.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7.png"/><Relationship Id="rId13" Type="http://schemas.openxmlformats.org/officeDocument/2006/relationships/image" Target="../media/image22.png"/><Relationship Id="rId3" Type="http://schemas.openxmlformats.org/officeDocument/2006/relationships/image" Target="../media/image12.jpeg"/><Relationship Id="rId7" Type="http://schemas.openxmlformats.org/officeDocument/2006/relationships/image" Target="../media/image16.jpeg"/><Relationship Id="rId12" Type="http://schemas.openxmlformats.org/officeDocument/2006/relationships/image" Target="../media/image21.jpeg"/><Relationship Id="rId2" Type="http://schemas.openxmlformats.org/officeDocument/2006/relationships/image" Target="../media/image11.png"/><Relationship Id="rId1" Type="http://schemas.openxmlformats.org/officeDocument/2006/relationships/image" Target="../media/image10.jpeg"/><Relationship Id="rId6" Type="http://schemas.openxmlformats.org/officeDocument/2006/relationships/image" Target="../media/image15.jpeg"/><Relationship Id="rId11" Type="http://schemas.openxmlformats.org/officeDocument/2006/relationships/image" Target="../media/image20.png"/><Relationship Id="rId5" Type="http://schemas.openxmlformats.org/officeDocument/2006/relationships/image" Target="../media/image14.png"/><Relationship Id="rId10" Type="http://schemas.openxmlformats.org/officeDocument/2006/relationships/image" Target="../media/image19.jpeg"/><Relationship Id="rId4" Type="http://schemas.openxmlformats.org/officeDocument/2006/relationships/image" Target="../media/image13.jpeg"/><Relationship Id="rId9" Type="http://schemas.openxmlformats.org/officeDocument/2006/relationships/image" Target="../media/image18.jpeg"/><Relationship Id="rId14" Type="http://schemas.openxmlformats.org/officeDocument/2006/relationships/image" Target="../media/image23.png"/></Relationships>
</file>

<file path=xl/drawings/_rels/drawing4.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emf"/><Relationship Id="rId1" Type="http://schemas.openxmlformats.org/officeDocument/2006/relationships/image" Target="../media/image24.png"/><Relationship Id="rId6" Type="http://schemas.openxmlformats.org/officeDocument/2006/relationships/image" Target="../media/image29.png"/><Relationship Id="rId5" Type="http://schemas.openxmlformats.org/officeDocument/2006/relationships/image" Target="../media/image28.png"/><Relationship Id="rId4" Type="http://schemas.openxmlformats.org/officeDocument/2006/relationships/image" Target="../media/image27.jpeg"/></Relationships>
</file>

<file path=xl/drawings/_rels/drawing5.xml.rels><?xml version="1.0" encoding="UTF-8" standalone="yes"?>
<Relationships xmlns="http://schemas.openxmlformats.org/package/2006/relationships"><Relationship Id="rId26" Type="http://schemas.openxmlformats.org/officeDocument/2006/relationships/image" Target="../media/image55.jpeg"/><Relationship Id="rId21" Type="http://schemas.openxmlformats.org/officeDocument/2006/relationships/image" Target="../media/image50.png"/><Relationship Id="rId42" Type="http://schemas.openxmlformats.org/officeDocument/2006/relationships/image" Target="../media/image71.jpeg"/><Relationship Id="rId47" Type="http://schemas.openxmlformats.org/officeDocument/2006/relationships/image" Target="../media/image76.png"/><Relationship Id="rId63" Type="http://schemas.openxmlformats.org/officeDocument/2006/relationships/image" Target="../media/image92.png"/><Relationship Id="rId68" Type="http://schemas.openxmlformats.org/officeDocument/2006/relationships/image" Target="../media/image97.jpeg"/><Relationship Id="rId7" Type="http://schemas.openxmlformats.org/officeDocument/2006/relationships/image" Target="../media/image36.jpeg"/><Relationship Id="rId71" Type="http://schemas.openxmlformats.org/officeDocument/2006/relationships/image" Target="../media/image100.jpeg"/><Relationship Id="rId2" Type="http://schemas.openxmlformats.org/officeDocument/2006/relationships/image" Target="../media/image31.jpeg"/><Relationship Id="rId16" Type="http://schemas.openxmlformats.org/officeDocument/2006/relationships/image" Target="../media/image45.jpeg"/><Relationship Id="rId29" Type="http://schemas.openxmlformats.org/officeDocument/2006/relationships/image" Target="../media/image58.png"/><Relationship Id="rId11" Type="http://schemas.openxmlformats.org/officeDocument/2006/relationships/image" Target="../media/image40.jpeg"/><Relationship Id="rId24" Type="http://schemas.openxmlformats.org/officeDocument/2006/relationships/image" Target="../media/image53.png"/><Relationship Id="rId32" Type="http://schemas.openxmlformats.org/officeDocument/2006/relationships/image" Target="../media/image61.png"/><Relationship Id="rId37" Type="http://schemas.openxmlformats.org/officeDocument/2006/relationships/image" Target="../media/image66.png"/><Relationship Id="rId40" Type="http://schemas.openxmlformats.org/officeDocument/2006/relationships/image" Target="../media/image69.png"/><Relationship Id="rId45" Type="http://schemas.openxmlformats.org/officeDocument/2006/relationships/image" Target="../media/image74.png"/><Relationship Id="rId53" Type="http://schemas.openxmlformats.org/officeDocument/2006/relationships/image" Target="../media/image82.png"/><Relationship Id="rId58" Type="http://schemas.openxmlformats.org/officeDocument/2006/relationships/image" Target="../media/image87.png"/><Relationship Id="rId66" Type="http://schemas.openxmlformats.org/officeDocument/2006/relationships/image" Target="../media/image95.png"/><Relationship Id="rId5" Type="http://schemas.openxmlformats.org/officeDocument/2006/relationships/image" Target="../media/image34.png"/><Relationship Id="rId61" Type="http://schemas.openxmlformats.org/officeDocument/2006/relationships/image" Target="../media/image90.png"/><Relationship Id="rId19" Type="http://schemas.openxmlformats.org/officeDocument/2006/relationships/image" Target="../media/image48.png"/><Relationship Id="rId14" Type="http://schemas.openxmlformats.org/officeDocument/2006/relationships/image" Target="../media/image43.jpeg"/><Relationship Id="rId22" Type="http://schemas.openxmlformats.org/officeDocument/2006/relationships/image" Target="../media/image51.jpeg"/><Relationship Id="rId27" Type="http://schemas.openxmlformats.org/officeDocument/2006/relationships/image" Target="../media/image56.png"/><Relationship Id="rId30" Type="http://schemas.openxmlformats.org/officeDocument/2006/relationships/image" Target="../media/image59.png"/><Relationship Id="rId35" Type="http://schemas.openxmlformats.org/officeDocument/2006/relationships/image" Target="../media/image64.png"/><Relationship Id="rId43" Type="http://schemas.openxmlformats.org/officeDocument/2006/relationships/image" Target="../media/image72.jpeg"/><Relationship Id="rId48" Type="http://schemas.openxmlformats.org/officeDocument/2006/relationships/image" Target="../media/image77.png"/><Relationship Id="rId56" Type="http://schemas.openxmlformats.org/officeDocument/2006/relationships/image" Target="../media/image85.png"/><Relationship Id="rId64" Type="http://schemas.openxmlformats.org/officeDocument/2006/relationships/image" Target="../media/image93.png"/><Relationship Id="rId69" Type="http://schemas.openxmlformats.org/officeDocument/2006/relationships/image" Target="../media/image98.png"/><Relationship Id="rId8" Type="http://schemas.openxmlformats.org/officeDocument/2006/relationships/image" Target="../media/image37.jpeg"/><Relationship Id="rId51" Type="http://schemas.openxmlformats.org/officeDocument/2006/relationships/image" Target="../media/image80.png"/><Relationship Id="rId3" Type="http://schemas.openxmlformats.org/officeDocument/2006/relationships/image" Target="../media/image32.png"/><Relationship Id="rId12" Type="http://schemas.openxmlformats.org/officeDocument/2006/relationships/image" Target="../media/image41.jpeg"/><Relationship Id="rId17" Type="http://schemas.openxmlformats.org/officeDocument/2006/relationships/image" Target="../media/image46.png"/><Relationship Id="rId25" Type="http://schemas.openxmlformats.org/officeDocument/2006/relationships/image" Target="../media/image54.png"/><Relationship Id="rId33" Type="http://schemas.openxmlformats.org/officeDocument/2006/relationships/image" Target="../media/image62.png"/><Relationship Id="rId38" Type="http://schemas.openxmlformats.org/officeDocument/2006/relationships/image" Target="../media/image67.png"/><Relationship Id="rId46" Type="http://schemas.openxmlformats.org/officeDocument/2006/relationships/image" Target="../media/image75.jpeg"/><Relationship Id="rId59" Type="http://schemas.openxmlformats.org/officeDocument/2006/relationships/image" Target="../media/image88.png"/><Relationship Id="rId67" Type="http://schemas.openxmlformats.org/officeDocument/2006/relationships/image" Target="../media/image96.png"/><Relationship Id="rId20" Type="http://schemas.openxmlformats.org/officeDocument/2006/relationships/image" Target="../media/image49.png"/><Relationship Id="rId41" Type="http://schemas.openxmlformats.org/officeDocument/2006/relationships/image" Target="../media/image70.png"/><Relationship Id="rId54" Type="http://schemas.openxmlformats.org/officeDocument/2006/relationships/image" Target="../media/image83.jpeg"/><Relationship Id="rId62" Type="http://schemas.openxmlformats.org/officeDocument/2006/relationships/image" Target="../media/image91.png"/><Relationship Id="rId70" Type="http://schemas.openxmlformats.org/officeDocument/2006/relationships/image" Target="../media/image99.png"/><Relationship Id="rId1" Type="http://schemas.openxmlformats.org/officeDocument/2006/relationships/image" Target="../media/image30.png"/><Relationship Id="rId6" Type="http://schemas.openxmlformats.org/officeDocument/2006/relationships/image" Target="../media/image35.jpeg"/><Relationship Id="rId15" Type="http://schemas.openxmlformats.org/officeDocument/2006/relationships/image" Target="../media/image44.jpeg"/><Relationship Id="rId23" Type="http://schemas.openxmlformats.org/officeDocument/2006/relationships/image" Target="../media/image52.png"/><Relationship Id="rId28" Type="http://schemas.openxmlformats.org/officeDocument/2006/relationships/image" Target="../media/image57.jpeg"/><Relationship Id="rId36" Type="http://schemas.openxmlformats.org/officeDocument/2006/relationships/image" Target="../media/image65.png"/><Relationship Id="rId49" Type="http://schemas.openxmlformats.org/officeDocument/2006/relationships/image" Target="../media/image78.png"/><Relationship Id="rId57" Type="http://schemas.openxmlformats.org/officeDocument/2006/relationships/image" Target="../media/image86.png"/><Relationship Id="rId10" Type="http://schemas.openxmlformats.org/officeDocument/2006/relationships/image" Target="../media/image39.jpeg"/><Relationship Id="rId31" Type="http://schemas.openxmlformats.org/officeDocument/2006/relationships/image" Target="../media/image60.png"/><Relationship Id="rId44" Type="http://schemas.openxmlformats.org/officeDocument/2006/relationships/image" Target="../media/image73.jpeg"/><Relationship Id="rId52" Type="http://schemas.openxmlformats.org/officeDocument/2006/relationships/image" Target="../media/image81.jpeg"/><Relationship Id="rId60" Type="http://schemas.openxmlformats.org/officeDocument/2006/relationships/image" Target="../media/image89.png"/><Relationship Id="rId65" Type="http://schemas.openxmlformats.org/officeDocument/2006/relationships/image" Target="../media/image94.png"/><Relationship Id="rId4" Type="http://schemas.openxmlformats.org/officeDocument/2006/relationships/image" Target="../media/image33.png"/><Relationship Id="rId9" Type="http://schemas.openxmlformats.org/officeDocument/2006/relationships/image" Target="../media/image38.png"/><Relationship Id="rId13" Type="http://schemas.openxmlformats.org/officeDocument/2006/relationships/image" Target="../media/image42.png"/><Relationship Id="rId18" Type="http://schemas.openxmlformats.org/officeDocument/2006/relationships/image" Target="../media/image47.png"/><Relationship Id="rId39" Type="http://schemas.openxmlformats.org/officeDocument/2006/relationships/image" Target="../media/image68.png"/><Relationship Id="rId34" Type="http://schemas.openxmlformats.org/officeDocument/2006/relationships/image" Target="../media/image63.png"/><Relationship Id="rId50" Type="http://schemas.openxmlformats.org/officeDocument/2006/relationships/image" Target="../media/image79.jpeg"/><Relationship Id="rId55" Type="http://schemas.openxmlformats.org/officeDocument/2006/relationships/image" Target="../media/image84.jpeg"/></Relationships>
</file>

<file path=xl/drawings/drawing1.xml><?xml version="1.0" encoding="utf-8"?>
<xdr:wsDr xmlns:xdr="http://schemas.openxmlformats.org/drawingml/2006/spreadsheetDrawing" xmlns:a="http://schemas.openxmlformats.org/drawingml/2006/main">
  <xdr:twoCellAnchor editAs="oneCell">
    <xdr:from>
      <xdr:col>12</xdr:col>
      <xdr:colOff>129540</xdr:colOff>
      <xdr:row>13</xdr:row>
      <xdr:rowOff>14605</xdr:rowOff>
    </xdr:from>
    <xdr:to>
      <xdr:col>12</xdr:col>
      <xdr:colOff>758190</xdr:colOff>
      <xdr:row>14</xdr:row>
      <xdr:rowOff>260350</xdr:rowOff>
    </xdr:to>
    <xdr:pic>
      <xdr:nvPicPr>
        <xdr:cNvPr id="5" name="图片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1" cstate="print"/>
        <a:stretch>
          <a:fillRect/>
        </a:stretch>
      </xdr:blipFill>
      <xdr:spPr>
        <a:xfrm>
          <a:off x="15450185" y="4243705"/>
          <a:ext cx="628650" cy="550545"/>
        </a:xfrm>
        <a:prstGeom prst="rect">
          <a:avLst/>
        </a:prstGeom>
        <a:noFill/>
        <a:ln w="9525">
          <a:noFill/>
        </a:ln>
      </xdr:spPr>
    </xdr:pic>
    <xdr:clientData/>
  </xdr:twoCellAnchor>
  <xdr:twoCellAnchor editAs="oneCell">
    <xdr:from>
      <xdr:col>12</xdr:col>
      <xdr:colOff>213995</xdr:colOff>
      <xdr:row>29</xdr:row>
      <xdr:rowOff>8255</xdr:rowOff>
    </xdr:from>
    <xdr:to>
      <xdr:col>12</xdr:col>
      <xdr:colOff>842645</xdr:colOff>
      <xdr:row>30</xdr:row>
      <xdr:rowOff>254000</xdr:rowOff>
    </xdr:to>
    <xdr:pic>
      <xdr:nvPicPr>
        <xdr:cNvPr id="6" name="图片 5">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cstate="print"/>
        <a:stretch>
          <a:fillRect/>
        </a:stretch>
      </xdr:blipFill>
      <xdr:spPr>
        <a:xfrm>
          <a:off x="15534640" y="9304655"/>
          <a:ext cx="628650" cy="550545"/>
        </a:xfrm>
        <a:prstGeom prst="rect">
          <a:avLst/>
        </a:prstGeom>
        <a:noFill/>
        <a:ln w="9525">
          <a:noFill/>
        </a:ln>
      </xdr:spPr>
    </xdr:pic>
    <xdr:clientData/>
  </xdr:twoCellAnchor>
  <xdr:twoCellAnchor editAs="oneCell">
    <xdr:from>
      <xdr:col>12</xdr:col>
      <xdr:colOff>43815</xdr:colOff>
      <xdr:row>39</xdr:row>
      <xdr:rowOff>125095</xdr:rowOff>
    </xdr:from>
    <xdr:to>
      <xdr:col>13</xdr:col>
      <xdr:colOff>356235</xdr:colOff>
      <xdr:row>43</xdr:row>
      <xdr:rowOff>8255</xdr:rowOff>
    </xdr:to>
    <xdr:pic>
      <xdr:nvPicPr>
        <xdr:cNvPr id="4" name="图片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2" cstate="print"/>
        <a:stretch>
          <a:fillRect/>
        </a:stretch>
      </xdr:blipFill>
      <xdr:spPr>
        <a:xfrm>
          <a:off x="15364460" y="12088495"/>
          <a:ext cx="1305560" cy="797560"/>
        </a:xfrm>
        <a:prstGeom prst="rect">
          <a:avLst/>
        </a:prstGeom>
      </xdr:spPr>
    </xdr:pic>
    <xdr:clientData/>
  </xdr:twoCellAnchor>
  <xdr:twoCellAnchor editAs="oneCell">
    <xdr:from>
      <xdr:col>12</xdr:col>
      <xdr:colOff>114300</xdr:colOff>
      <xdr:row>44</xdr:row>
      <xdr:rowOff>131445</xdr:rowOff>
    </xdr:from>
    <xdr:to>
      <xdr:col>13</xdr:col>
      <xdr:colOff>399415</xdr:colOff>
      <xdr:row>47</xdr:row>
      <xdr:rowOff>223520</xdr:rowOff>
    </xdr:to>
    <xdr:pic>
      <xdr:nvPicPr>
        <xdr:cNvPr id="7" name="图片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3" cstate="print"/>
        <a:stretch>
          <a:fillRect/>
        </a:stretch>
      </xdr:blipFill>
      <xdr:spPr>
        <a:xfrm>
          <a:off x="15434945" y="13237845"/>
          <a:ext cx="1278255" cy="7778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11</xdr:col>
      <xdr:colOff>583656</xdr:colOff>
      <xdr:row>37</xdr:row>
      <xdr:rowOff>0</xdr:rowOff>
    </xdr:from>
    <xdr:to>
      <xdr:col>11</xdr:col>
      <xdr:colOff>888456</xdr:colOff>
      <xdr:row>37</xdr:row>
      <xdr:rowOff>236220</xdr:rowOff>
    </xdr:to>
    <xdr:sp macro="" textlink="">
      <xdr:nvSpPr>
        <xdr:cNvPr id="2" name="AutoShape 159" descr="C:\Users\Administrator\AppData\Roaming\Tencent\Users\464411019\QQ\WinTemp\RichOle\K3{0S80N2W5_$8HA}C95.png">
          <a:extLst>
            <a:ext uri="{FF2B5EF4-FFF2-40B4-BE49-F238E27FC236}">
              <a16:creationId xmlns:a16="http://schemas.microsoft.com/office/drawing/2014/main" id="{00000000-0008-0000-0500-000002000000}"/>
            </a:ext>
          </a:extLst>
        </xdr:cNvPr>
        <xdr:cNvSpPr>
          <a:spLocks noChangeAspect="1" noChangeArrowheads="1"/>
        </xdr:cNvSpPr>
      </xdr:nvSpPr>
      <xdr:spPr>
        <a:xfrm>
          <a:off x="8879840" y="7299960"/>
          <a:ext cx="304800" cy="177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11</xdr:col>
      <xdr:colOff>151815</xdr:colOff>
      <xdr:row>3</xdr:row>
      <xdr:rowOff>47171</xdr:rowOff>
    </xdr:from>
    <xdr:to>
      <xdr:col>11</xdr:col>
      <xdr:colOff>1211581</xdr:colOff>
      <xdr:row>5</xdr:row>
      <xdr:rowOff>199113</xdr:rowOff>
    </xdr:to>
    <xdr:pic>
      <xdr:nvPicPr>
        <xdr:cNvPr id="3" name="图片 1">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cstate="print"/>
        <a:srcRect/>
        <a:stretch>
          <a:fillRect/>
        </a:stretch>
      </xdr:blipFill>
      <xdr:spPr>
        <a:xfrm>
          <a:off x="8448040" y="796290"/>
          <a:ext cx="1059815" cy="486410"/>
        </a:xfrm>
        <a:prstGeom prst="rect">
          <a:avLst/>
        </a:prstGeom>
        <a:noFill/>
        <a:ln w="9525">
          <a:noFill/>
          <a:miter lim="800000"/>
          <a:headEnd/>
          <a:tailEnd/>
        </a:ln>
      </xdr:spPr>
    </xdr:pic>
    <xdr:clientData/>
  </xdr:twoCellAnchor>
  <xdr:twoCellAnchor>
    <xdr:from>
      <xdr:col>11</xdr:col>
      <xdr:colOff>231322</xdr:colOff>
      <xdr:row>8</xdr:row>
      <xdr:rowOff>99060</xdr:rowOff>
    </xdr:from>
    <xdr:to>
      <xdr:col>11</xdr:col>
      <xdr:colOff>1188720</xdr:colOff>
      <xdr:row>10</xdr:row>
      <xdr:rowOff>183629</xdr:rowOff>
    </xdr:to>
    <xdr:pic>
      <xdr:nvPicPr>
        <xdr:cNvPr id="4" name="图片 1">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cstate="print"/>
        <a:srcRect/>
        <a:stretch>
          <a:fillRect/>
        </a:stretch>
      </xdr:blipFill>
      <xdr:spPr>
        <a:xfrm>
          <a:off x="8527415" y="1737360"/>
          <a:ext cx="957580" cy="434340"/>
        </a:xfrm>
        <a:prstGeom prst="rect">
          <a:avLst/>
        </a:prstGeom>
        <a:noFill/>
        <a:ln w="9525">
          <a:noFill/>
          <a:miter lim="800000"/>
          <a:headEnd/>
          <a:tailEnd/>
        </a:ln>
      </xdr:spPr>
    </xdr:pic>
    <xdr:clientData/>
  </xdr:twoCellAnchor>
  <xdr:twoCellAnchor>
    <xdr:from>
      <xdr:col>11</xdr:col>
      <xdr:colOff>173626</xdr:colOff>
      <xdr:row>13</xdr:row>
      <xdr:rowOff>38101</xdr:rowOff>
    </xdr:from>
    <xdr:to>
      <xdr:col>11</xdr:col>
      <xdr:colOff>1336155</xdr:colOff>
      <xdr:row>13</xdr:row>
      <xdr:rowOff>508437</xdr:rowOff>
    </xdr:to>
    <xdr:pic>
      <xdr:nvPicPr>
        <xdr:cNvPr id="5" name="图片 7">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3" cstate="print"/>
        <a:srcRect/>
        <a:stretch>
          <a:fillRect/>
        </a:stretch>
      </xdr:blipFill>
      <xdr:spPr>
        <a:xfrm>
          <a:off x="8469630" y="2565400"/>
          <a:ext cx="1162685" cy="392430"/>
        </a:xfrm>
        <a:prstGeom prst="rect">
          <a:avLst/>
        </a:prstGeom>
        <a:noFill/>
        <a:ln w="9525">
          <a:noFill/>
          <a:miter lim="800000"/>
          <a:headEnd/>
          <a:tailEnd/>
        </a:ln>
      </xdr:spPr>
    </xdr:pic>
    <xdr:clientData/>
  </xdr:twoCellAnchor>
  <xdr:twoCellAnchor>
    <xdr:from>
      <xdr:col>11</xdr:col>
      <xdr:colOff>97553</xdr:colOff>
      <xdr:row>15</xdr:row>
      <xdr:rowOff>13609</xdr:rowOff>
    </xdr:from>
    <xdr:to>
      <xdr:col>11</xdr:col>
      <xdr:colOff>1374559</xdr:colOff>
      <xdr:row>19</xdr:row>
      <xdr:rowOff>1</xdr:rowOff>
    </xdr:to>
    <xdr:pic>
      <xdr:nvPicPr>
        <xdr:cNvPr id="6" name="图片 3">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4" cstate="print"/>
        <a:srcRect/>
        <a:stretch>
          <a:fillRect/>
        </a:stretch>
      </xdr:blipFill>
      <xdr:spPr>
        <a:xfrm>
          <a:off x="8393430" y="3401695"/>
          <a:ext cx="1276985" cy="697865"/>
        </a:xfrm>
        <a:prstGeom prst="rect">
          <a:avLst/>
        </a:prstGeom>
        <a:noFill/>
        <a:ln w="9525">
          <a:noFill/>
          <a:miter lim="800000"/>
          <a:headEnd/>
          <a:tailEnd/>
        </a:ln>
      </xdr:spPr>
    </xdr:pic>
    <xdr:clientData/>
  </xdr:twoCellAnchor>
  <xdr:twoCellAnchor>
    <xdr:from>
      <xdr:col>11</xdr:col>
      <xdr:colOff>320040</xdr:colOff>
      <xdr:row>25</xdr:row>
      <xdr:rowOff>96117</xdr:rowOff>
    </xdr:from>
    <xdr:to>
      <xdr:col>11</xdr:col>
      <xdr:colOff>1158240</xdr:colOff>
      <xdr:row>27</xdr:row>
      <xdr:rowOff>186957</xdr:rowOff>
    </xdr:to>
    <xdr:pic>
      <xdr:nvPicPr>
        <xdr:cNvPr id="7" name="图片 18">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5" cstate="print"/>
        <a:srcRect/>
        <a:stretch>
          <a:fillRect/>
        </a:stretch>
      </xdr:blipFill>
      <xdr:spPr>
        <a:xfrm>
          <a:off x="8616315" y="5262245"/>
          <a:ext cx="838200" cy="437515"/>
        </a:xfrm>
        <a:prstGeom prst="rect">
          <a:avLst/>
        </a:prstGeom>
        <a:noFill/>
        <a:ln w="9525">
          <a:noFill/>
          <a:miter lim="800000"/>
          <a:headEnd/>
          <a:tailEnd/>
        </a:ln>
      </xdr:spPr>
    </xdr:pic>
    <xdr:clientData/>
  </xdr:twoCellAnchor>
  <xdr:twoCellAnchor>
    <xdr:from>
      <xdr:col>11</xdr:col>
      <xdr:colOff>327660</xdr:colOff>
      <xdr:row>30</xdr:row>
      <xdr:rowOff>103097</xdr:rowOff>
    </xdr:from>
    <xdr:to>
      <xdr:col>11</xdr:col>
      <xdr:colOff>1112520</xdr:colOff>
      <xdr:row>32</xdr:row>
      <xdr:rowOff>158719</xdr:rowOff>
    </xdr:to>
    <xdr:pic>
      <xdr:nvPicPr>
        <xdr:cNvPr id="8" name="图片 19">
          <a:extLst>
            <a:ext uri="{FF2B5EF4-FFF2-40B4-BE49-F238E27FC236}">
              <a16:creationId xmlns:a16="http://schemas.microsoft.com/office/drawing/2014/main" id="{00000000-0008-0000-0500-000008000000}"/>
            </a:ext>
          </a:extLst>
        </xdr:cNvPr>
        <xdr:cNvPicPr>
          <a:picLocks noChangeAspect="1" noChangeArrowheads="1"/>
        </xdr:cNvPicPr>
      </xdr:nvPicPr>
      <xdr:blipFill>
        <a:blip xmlns:r="http://schemas.openxmlformats.org/officeDocument/2006/relationships" r:embed="rId6" cstate="print"/>
        <a:srcRect/>
        <a:stretch>
          <a:fillRect/>
        </a:stretch>
      </xdr:blipFill>
      <xdr:spPr>
        <a:xfrm>
          <a:off x="8623935" y="6158230"/>
          <a:ext cx="784860" cy="41084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8</xdr:col>
      <xdr:colOff>302079</xdr:colOff>
      <xdr:row>5</xdr:row>
      <xdr:rowOff>244021</xdr:rowOff>
    </xdr:from>
    <xdr:to>
      <xdr:col>8</xdr:col>
      <xdr:colOff>1112521</xdr:colOff>
      <xdr:row>7</xdr:row>
      <xdr:rowOff>373380</xdr:rowOff>
    </xdr:to>
    <xdr:pic>
      <xdr:nvPicPr>
        <xdr:cNvPr id="2" name="图片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7340600" y="1790065"/>
          <a:ext cx="810895" cy="842010"/>
        </a:xfrm>
        <a:prstGeom prst="rect">
          <a:avLst/>
        </a:prstGeom>
        <a:noFill/>
        <a:ln w="9525">
          <a:noFill/>
        </a:ln>
      </xdr:spPr>
    </xdr:pic>
    <xdr:clientData/>
  </xdr:twoCellAnchor>
  <xdr:twoCellAnchor>
    <xdr:from>
      <xdr:col>8</xdr:col>
      <xdr:colOff>186146</xdr:colOff>
      <xdr:row>9</xdr:row>
      <xdr:rowOff>224249</xdr:rowOff>
    </xdr:from>
    <xdr:to>
      <xdr:col>8</xdr:col>
      <xdr:colOff>1226421</xdr:colOff>
      <xdr:row>12</xdr:row>
      <xdr:rowOff>213360</xdr:rowOff>
    </xdr:to>
    <xdr:pic>
      <xdr:nvPicPr>
        <xdr:cNvPr id="3" name="图片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cstate="print"/>
        <a:stretch>
          <a:fillRect/>
        </a:stretch>
      </xdr:blipFill>
      <xdr:spPr>
        <a:xfrm>
          <a:off x="7225030" y="3218180"/>
          <a:ext cx="1040130" cy="1075055"/>
        </a:xfrm>
        <a:prstGeom prst="rect">
          <a:avLst/>
        </a:prstGeom>
        <a:noFill/>
        <a:ln w="9525">
          <a:noFill/>
        </a:ln>
      </xdr:spPr>
    </xdr:pic>
    <xdr:clientData/>
  </xdr:twoCellAnchor>
  <xdr:twoCellAnchor>
    <xdr:from>
      <xdr:col>8</xdr:col>
      <xdr:colOff>66947</xdr:colOff>
      <xdr:row>19</xdr:row>
      <xdr:rowOff>53340</xdr:rowOff>
    </xdr:from>
    <xdr:to>
      <xdr:col>8</xdr:col>
      <xdr:colOff>1348195</xdr:colOff>
      <xdr:row>22</xdr:row>
      <xdr:rowOff>35922</xdr:rowOff>
    </xdr:to>
    <xdr:pic>
      <xdr:nvPicPr>
        <xdr:cNvPr id="4" name="图片 5" descr="1e179ee6873f9c46115a063b21bc31a">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3" cstate="print"/>
        <a:srcRect/>
        <a:stretch>
          <a:fillRect/>
        </a:stretch>
      </xdr:blipFill>
      <xdr:spPr>
        <a:xfrm>
          <a:off x="7105650" y="6666865"/>
          <a:ext cx="1281430" cy="1068070"/>
        </a:xfrm>
        <a:prstGeom prst="rect">
          <a:avLst/>
        </a:prstGeom>
        <a:noFill/>
        <a:ln w="9525">
          <a:noFill/>
        </a:ln>
      </xdr:spPr>
    </xdr:pic>
    <xdr:clientData/>
  </xdr:twoCellAnchor>
  <xdr:twoCellAnchor>
    <xdr:from>
      <xdr:col>8</xdr:col>
      <xdr:colOff>77878</xdr:colOff>
      <xdr:row>14</xdr:row>
      <xdr:rowOff>137160</xdr:rowOff>
    </xdr:from>
    <xdr:to>
      <xdr:col>8</xdr:col>
      <xdr:colOff>1284304</xdr:colOff>
      <xdr:row>16</xdr:row>
      <xdr:rowOff>281940</xdr:rowOff>
    </xdr:to>
    <xdr:pic>
      <xdr:nvPicPr>
        <xdr:cNvPr id="5" name="图片 6" descr="3b69de027124c3892d25cdda40b3ef7">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4" cstate="print"/>
        <a:stretch>
          <a:fillRect/>
        </a:stretch>
      </xdr:blipFill>
      <xdr:spPr>
        <a:xfrm>
          <a:off x="7116445" y="4940935"/>
          <a:ext cx="1206500" cy="868680"/>
        </a:xfrm>
        <a:prstGeom prst="rect">
          <a:avLst/>
        </a:prstGeom>
        <a:noFill/>
        <a:ln w="9525">
          <a:noFill/>
        </a:ln>
      </xdr:spPr>
    </xdr:pic>
    <xdr:clientData/>
  </xdr:twoCellAnchor>
  <xdr:twoCellAnchor>
    <xdr:from>
      <xdr:col>8</xdr:col>
      <xdr:colOff>41451</xdr:colOff>
      <xdr:row>23</xdr:row>
      <xdr:rowOff>250370</xdr:rowOff>
    </xdr:from>
    <xdr:to>
      <xdr:col>8</xdr:col>
      <xdr:colOff>1388931</xdr:colOff>
      <xdr:row>27</xdr:row>
      <xdr:rowOff>206827</xdr:rowOff>
    </xdr:to>
    <xdr:pic>
      <xdr:nvPicPr>
        <xdr:cNvPr id="6" name="图片 5">
          <a:extLst>
            <a:ext uri="{FF2B5EF4-FFF2-40B4-BE49-F238E27FC236}">
              <a16:creationId xmlns:a16="http://schemas.microsoft.com/office/drawing/2014/main" id="{00000000-0008-0000-0600-000006000000}"/>
            </a:ext>
          </a:extLst>
        </xdr:cNvPr>
        <xdr:cNvPicPr>
          <a:picLocks noChangeAspect="1"/>
        </xdr:cNvPicPr>
      </xdr:nvPicPr>
      <xdr:blipFill>
        <a:blip xmlns:r="http://schemas.openxmlformats.org/officeDocument/2006/relationships" r:embed="rId5" cstate="print"/>
        <a:srcRect t="20301"/>
        <a:stretch>
          <a:fillRect/>
        </a:stretch>
      </xdr:blipFill>
      <xdr:spPr>
        <a:xfrm>
          <a:off x="7080250" y="8311515"/>
          <a:ext cx="1347470" cy="1403985"/>
        </a:xfrm>
        <a:prstGeom prst="rect">
          <a:avLst/>
        </a:prstGeom>
        <a:noFill/>
        <a:ln w="9525">
          <a:noFill/>
        </a:ln>
      </xdr:spPr>
    </xdr:pic>
    <xdr:clientData/>
  </xdr:twoCellAnchor>
  <xdr:twoCellAnchor>
    <xdr:from>
      <xdr:col>8</xdr:col>
      <xdr:colOff>82208</xdr:colOff>
      <xdr:row>28</xdr:row>
      <xdr:rowOff>223156</xdr:rowOff>
    </xdr:from>
    <xdr:to>
      <xdr:col>8</xdr:col>
      <xdr:colOff>1348174</xdr:colOff>
      <xdr:row>32</xdr:row>
      <xdr:rowOff>13979</xdr:rowOff>
    </xdr:to>
    <xdr:pic>
      <xdr:nvPicPr>
        <xdr:cNvPr id="7" name="图片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6" cstate="print"/>
        <a:stretch>
          <a:fillRect/>
        </a:stretch>
      </xdr:blipFill>
      <xdr:spPr>
        <a:xfrm>
          <a:off x="7120890" y="10093960"/>
          <a:ext cx="1266190" cy="1238885"/>
        </a:xfrm>
        <a:prstGeom prst="rect">
          <a:avLst/>
        </a:prstGeom>
        <a:noFill/>
        <a:ln w="9525">
          <a:noFill/>
        </a:ln>
      </xdr:spPr>
    </xdr:pic>
    <xdr:clientData/>
  </xdr:twoCellAnchor>
  <xdr:twoCellAnchor>
    <xdr:from>
      <xdr:col>8</xdr:col>
      <xdr:colOff>441571</xdr:colOff>
      <xdr:row>3</xdr:row>
      <xdr:rowOff>53341</xdr:rowOff>
    </xdr:from>
    <xdr:to>
      <xdr:col>8</xdr:col>
      <xdr:colOff>1005840</xdr:colOff>
      <xdr:row>4</xdr:row>
      <xdr:rowOff>349523</xdr:rowOff>
    </xdr:to>
    <xdr:pic>
      <xdr:nvPicPr>
        <xdr:cNvPr id="8" name="图片 7">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7" cstate="print"/>
        <a:stretch>
          <a:fillRect/>
        </a:stretch>
      </xdr:blipFill>
      <xdr:spPr>
        <a:xfrm>
          <a:off x="7480300" y="875665"/>
          <a:ext cx="564515" cy="657860"/>
        </a:xfrm>
        <a:prstGeom prst="rect">
          <a:avLst/>
        </a:prstGeom>
        <a:noFill/>
        <a:ln w="9525">
          <a:noFill/>
        </a:ln>
      </xdr:spPr>
    </xdr:pic>
    <xdr:clientData/>
  </xdr:twoCellAnchor>
  <xdr:twoCellAnchor>
    <xdr:from>
      <xdr:col>8</xdr:col>
      <xdr:colOff>287382</xdr:colOff>
      <xdr:row>33</xdr:row>
      <xdr:rowOff>62050</xdr:rowOff>
    </xdr:from>
    <xdr:to>
      <xdr:col>8</xdr:col>
      <xdr:colOff>1082040</xdr:colOff>
      <xdr:row>33</xdr:row>
      <xdr:rowOff>316775</xdr:rowOff>
    </xdr:to>
    <xdr:pic>
      <xdr:nvPicPr>
        <xdr:cNvPr id="9" name="图片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8" cstate="print"/>
        <a:stretch>
          <a:fillRect/>
        </a:stretch>
      </xdr:blipFill>
      <xdr:spPr>
        <a:xfrm>
          <a:off x="7325995" y="11742420"/>
          <a:ext cx="795020" cy="254635"/>
        </a:xfrm>
        <a:prstGeom prst="rect">
          <a:avLst/>
        </a:prstGeom>
      </xdr:spPr>
    </xdr:pic>
    <xdr:clientData/>
  </xdr:twoCellAnchor>
  <xdr:twoCellAnchor>
    <xdr:from>
      <xdr:col>8</xdr:col>
      <xdr:colOff>291193</xdr:colOff>
      <xdr:row>34</xdr:row>
      <xdr:rowOff>76200</xdr:rowOff>
    </xdr:from>
    <xdr:to>
      <xdr:col>8</xdr:col>
      <xdr:colOff>1123950</xdr:colOff>
      <xdr:row>34</xdr:row>
      <xdr:rowOff>339634</xdr:rowOff>
    </xdr:to>
    <xdr:pic>
      <xdr:nvPicPr>
        <xdr:cNvPr id="10" name="图片 24">
          <a:extLst>
            <a:ext uri="{FF2B5EF4-FFF2-40B4-BE49-F238E27FC236}">
              <a16:creationId xmlns:a16="http://schemas.microsoft.com/office/drawing/2014/main" id="{00000000-0008-0000-0600-00000A000000}"/>
            </a:ext>
          </a:extLst>
        </xdr:cNvPr>
        <xdr:cNvPicPr>
          <a:picLocks noChangeAspect="1" noChangeArrowheads="1"/>
        </xdr:cNvPicPr>
      </xdr:nvPicPr>
      <xdr:blipFill>
        <a:blip xmlns:r="http://schemas.openxmlformats.org/officeDocument/2006/relationships" r:embed="rId9" cstate="print"/>
        <a:srcRect/>
        <a:stretch>
          <a:fillRect/>
        </a:stretch>
      </xdr:blipFill>
      <xdr:spPr>
        <a:xfrm>
          <a:off x="7329805" y="12118975"/>
          <a:ext cx="833120" cy="262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121920</xdr:colOff>
      <xdr:row>35</xdr:row>
      <xdr:rowOff>205740</xdr:rowOff>
    </xdr:from>
    <xdr:to>
      <xdr:col>8</xdr:col>
      <xdr:colOff>1326095</xdr:colOff>
      <xdr:row>38</xdr:row>
      <xdr:rowOff>91440</xdr:rowOff>
    </xdr:to>
    <xdr:pic>
      <xdr:nvPicPr>
        <xdr:cNvPr id="11" name="图片 10" descr="希勒-升降机">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10" cstate="print"/>
        <a:srcRect/>
        <a:stretch>
          <a:fillRect/>
        </a:stretch>
      </xdr:blipFill>
      <xdr:spPr>
        <a:xfrm>
          <a:off x="7160895" y="12610465"/>
          <a:ext cx="1203960"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152400</xdr:colOff>
      <xdr:row>43</xdr:row>
      <xdr:rowOff>10886</xdr:rowOff>
    </xdr:from>
    <xdr:to>
      <xdr:col>8</xdr:col>
      <xdr:colOff>907415</xdr:colOff>
      <xdr:row>44</xdr:row>
      <xdr:rowOff>95341</xdr:rowOff>
    </xdr:to>
    <xdr:pic>
      <xdr:nvPicPr>
        <xdr:cNvPr id="12" name="图片 10">
          <a:extLst>
            <a:ext uri="{FF2B5EF4-FFF2-40B4-BE49-F238E27FC236}">
              <a16:creationId xmlns:a16="http://schemas.microsoft.com/office/drawing/2014/main" id="{00000000-0008-0000-0600-00000C000000}"/>
            </a:ext>
          </a:extLst>
        </xdr:cNvPr>
        <xdr:cNvPicPr>
          <a:picLocks noChangeAspect="1"/>
        </xdr:cNvPicPr>
      </xdr:nvPicPr>
      <xdr:blipFill>
        <a:blip xmlns:r="http://schemas.openxmlformats.org/officeDocument/2006/relationships" r:embed="rId11" cstate="print"/>
        <a:stretch>
          <a:fillRect/>
        </a:stretch>
      </xdr:blipFill>
      <xdr:spPr>
        <a:xfrm>
          <a:off x="7191375" y="15311120"/>
          <a:ext cx="755015" cy="796925"/>
        </a:xfrm>
        <a:prstGeom prst="rect">
          <a:avLst/>
        </a:prstGeom>
        <a:noFill/>
        <a:ln w="9525">
          <a:noFill/>
        </a:ln>
      </xdr:spPr>
    </xdr:pic>
    <xdr:clientData/>
  </xdr:twoCellAnchor>
  <xdr:twoCellAnchor editAs="oneCell">
    <xdr:from>
      <xdr:col>8</xdr:col>
      <xdr:colOff>32659</xdr:colOff>
      <xdr:row>44</xdr:row>
      <xdr:rowOff>70757</xdr:rowOff>
    </xdr:from>
    <xdr:to>
      <xdr:col>8</xdr:col>
      <xdr:colOff>1126764</xdr:colOff>
      <xdr:row>45</xdr:row>
      <xdr:rowOff>37737</xdr:rowOff>
    </xdr:to>
    <xdr:pic>
      <xdr:nvPicPr>
        <xdr:cNvPr id="13" name="图片 12" descr="5247e16a61bccb2eca9f203c64bfa44">
          <a:extLst>
            <a:ext uri="{FF2B5EF4-FFF2-40B4-BE49-F238E27FC236}">
              <a16:creationId xmlns:a16="http://schemas.microsoft.com/office/drawing/2014/main" id="{00000000-0008-0000-0600-00000D000000}"/>
            </a:ext>
          </a:extLst>
        </xdr:cNvPr>
        <xdr:cNvPicPr>
          <a:picLocks noChangeAspect="1"/>
        </xdr:cNvPicPr>
      </xdr:nvPicPr>
      <xdr:blipFill>
        <a:blip xmlns:r="http://schemas.openxmlformats.org/officeDocument/2006/relationships" r:embed="rId12" cstate="print"/>
        <a:stretch>
          <a:fillRect/>
        </a:stretch>
      </xdr:blipFill>
      <xdr:spPr>
        <a:xfrm>
          <a:off x="7071360" y="16083280"/>
          <a:ext cx="1094105" cy="740410"/>
        </a:xfrm>
        <a:prstGeom prst="rect">
          <a:avLst/>
        </a:prstGeom>
      </xdr:spPr>
    </xdr:pic>
    <xdr:clientData/>
  </xdr:twoCellAnchor>
  <xdr:twoCellAnchor editAs="oneCell">
    <xdr:from>
      <xdr:col>8</xdr:col>
      <xdr:colOff>157228</xdr:colOff>
      <xdr:row>46</xdr:row>
      <xdr:rowOff>27214</xdr:rowOff>
    </xdr:from>
    <xdr:to>
      <xdr:col>8</xdr:col>
      <xdr:colOff>1159258</xdr:colOff>
      <xdr:row>46</xdr:row>
      <xdr:rowOff>829854</xdr:rowOff>
    </xdr:to>
    <xdr:pic>
      <xdr:nvPicPr>
        <xdr:cNvPr id="14" name="图片 13" descr="1614239151(1)">
          <a:extLst>
            <a:ext uri="{FF2B5EF4-FFF2-40B4-BE49-F238E27FC236}">
              <a16:creationId xmlns:a16="http://schemas.microsoft.com/office/drawing/2014/main" id="{00000000-0008-0000-0600-00000E000000}"/>
            </a:ext>
          </a:extLst>
        </xdr:cNvPr>
        <xdr:cNvPicPr>
          <a:picLocks noChangeAspect="1"/>
        </xdr:cNvPicPr>
      </xdr:nvPicPr>
      <xdr:blipFill>
        <a:blip xmlns:r="http://schemas.openxmlformats.org/officeDocument/2006/relationships" r:embed="rId13" cstate="print"/>
        <a:srcRect l="24833" t="5519" r="27529" b="25259"/>
        <a:stretch>
          <a:fillRect/>
        </a:stretch>
      </xdr:blipFill>
      <xdr:spPr>
        <a:xfrm>
          <a:off x="7195820" y="17841595"/>
          <a:ext cx="1002030" cy="802640"/>
        </a:xfrm>
        <a:prstGeom prst="rect">
          <a:avLst/>
        </a:prstGeom>
      </xdr:spPr>
    </xdr:pic>
    <xdr:clientData/>
  </xdr:twoCellAnchor>
  <xdr:twoCellAnchor editAs="oneCell">
    <xdr:from>
      <xdr:col>8</xdr:col>
      <xdr:colOff>206269</xdr:colOff>
      <xdr:row>45</xdr:row>
      <xdr:rowOff>5443</xdr:rowOff>
    </xdr:from>
    <xdr:to>
      <xdr:col>8</xdr:col>
      <xdr:colOff>1012719</xdr:colOff>
      <xdr:row>45</xdr:row>
      <xdr:rowOff>791573</xdr:rowOff>
    </xdr:to>
    <xdr:pic>
      <xdr:nvPicPr>
        <xdr:cNvPr id="15" name="图片 14" descr="1614231437(1)">
          <a:extLst>
            <a:ext uri="{FF2B5EF4-FFF2-40B4-BE49-F238E27FC236}">
              <a16:creationId xmlns:a16="http://schemas.microsoft.com/office/drawing/2014/main" id="{00000000-0008-0000-0600-00000F000000}"/>
            </a:ext>
          </a:extLst>
        </xdr:cNvPr>
        <xdr:cNvPicPr>
          <a:picLocks noChangeAspect="1"/>
        </xdr:cNvPicPr>
      </xdr:nvPicPr>
      <xdr:blipFill>
        <a:blip xmlns:r="http://schemas.openxmlformats.org/officeDocument/2006/relationships" r:embed="rId14" cstate="print"/>
        <a:srcRect l="22749" t="10124" r="21498" b="6130"/>
        <a:stretch>
          <a:fillRect/>
        </a:stretch>
      </xdr:blipFill>
      <xdr:spPr>
        <a:xfrm>
          <a:off x="7244715" y="16791305"/>
          <a:ext cx="806450" cy="786130"/>
        </a:xfrm>
        <a:prstGeom prst="rect">
          <a:avLst/>
        </a:prstGeom>
      </xdr:spPr>
    </xdr:pic>
    <xdr:clientData/>
  </xdr:twoCellAnchor>
  <xdr:twoCellAnchor>
    <xdr:from>
      <xdr:col>8</xdr:col>
      <xdr:colOff>121920</xdr:colOff>
      <xdr:row>39</xdr:row>
      <xdr:rowOff>205740</xdr:rowOff>
    </xdr:from>
    <xdr:to>
      <xdr:col>8</xdr:col>
      <xdr:colOff>1326095</xdr:colOff>
      <xdr:row>42</xdr:row>
      <xdr:rowOff>91440</xdr:rowOff>
    </xdr:to>
    <xdr:pic>
      <xdr:nvPicPr>
        <xdr:cNvPr id="16" name="图片 15" descr="希勒-升降机">
          <a:extLst>
            <a:ext uri="{FF2B5EF4-FFF2-40B4-BE49-F238E27FC236}">
              <a16:creationId xmlns:a16="http://schemas.microsoft.com/office/drawing/2014/main" id="{00000000-0008-0000-0600-000010000000}"/>
            </a:ext>
          </a:extLst>
        </xdr:cNvPr>
        <xdr:cNvPicPr>
          <a:picLocks noChangeAspect="1"/>
        </xdr:cNvPicPr>
      </xdr:nvPicPr>
      <xdr:blipFill>
        <a:blip xmlns:r="http://schemas.openxmlformats.org/officeDocument/2006/relationships" r:embed="rId10" cstate="print"/>
        <a:srcRect/>
        <a:stretch>
          <a:fillRect/>
        </a:stretch>
      </xdr:blipFill>
      <xdr:spPr>
        <a:xfrm>
          <a:off x="7160895" y="14058265"/>
          <a:ext cx="1203960" cy="971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76110</xdr:colOff>
      <xdr:row>4</xdr:row>
      <xdr:rowOff>88991</xdr:rowOff>
    </xdr:from>
    <xdr:to>
      <xdr:col>9</xdr:col>
      <xdr:colOff>1396002</xdr:colOff>
      <xdr:row>7</xdr:row>
      <xdr:rowOff>92983</xdr:rowOff>
    </xdr:to>
    <xdr:pic>
      <xdr:nvPicPr>
        <xdr:cNvPr id="2" name="图片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rcRect/>
        <a:stretch>
          <a:fillRect/>
        </a:stretch>
      </xdr:blipFill>
      <xdr:spPr>
        <a:xfrm>
          <a:off x="6619875" y="1079500"/>
          <a:ext cx="933450" cy="537210"/>
        </a:xfrm>
        <a:prstGeom prst="rect">
          <a:avLst/>
        </a:prstGeom>
        <a:noFill/>
        <a:ln w="9525">
          <a:noFill/>
          <a:miter lim="800000"/>
          <a:headEnd/>
          <a:tailEnd/>
        </a:ln>
      </xdr:spPr>
    </xdr:pic>
    <xdr:clientData/>
  </xdr:twoCellAnchor>
  <xdr:twoCellAnchor>
    <xdr:from>
      <xdr:col>9</xdr:col>
      <xdr:colOff>39473</xdr:colOff>
      <xdr:row>10</xdr:row>
      <xdr:rowOff>9071</xdr:rowOff>
    </xdr:from>
    <xdr:to>
      <xdr:col>9</xdr:col>
      <xdr:colOff>1432640</xdr:colOff>
      <xdr:row>13</xdr:row>
      <xdr:rowOff>61685</xdr:rowOff>
    </xdr:to>
    <xdr:pic>
      <xdr:nvPicPr>
        <xdr:cNvPr id="3" name="图片 2">
          <a:extLst>
            <a:ext uri="{FF2B5EF4-FFF2-40B4-BE49-F238E27FC236}">
              <a16:creationId xmlns:a16="http://schemas.microsoft.com/office/drawing/2014/main" id="{00000000-0008-0000-07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a:xfrm>
          <a:off x="6583680" y="2066290"/>
          <a:ext cx="969645" cy="586105"/>
        </a:xfrm>
        <a:prstGeom prst="rect">
          <a:avLst/>
        </a:prstGeom>
        <a:noFill/>
        <a:ln w="9525">
          <a:noFill/>
          <a:miter lim="800000"/>
          <a:headEnd/>
          <a:tailEnd/>
        </a:ln>
      </xdr:spPr>
    </xdr:pic>
    <xdr:clientData/>
  </xdr:twoCellAnchor>
  <xdr:twoCellAnchor>
    <xdr:from>
      <xdr:col>9</xdr:col>
      <xdr:colOff>58593</xdr:colOff>
      <xdr:row>14</xdr:row>
      <xdr:rowOff>140607</xdr:rowOff>
    </xdr:from>
    <xdr:to>
      <xdr:col>9</xdr:col>
      <xdr:colOff>1413519</xdr:colOff>
      <xdr:row>18</xdr:row>
      <xdr:rowOff>172357</xdr:rowOff>
    </xdr:to>
    <xdr:pic>
      <xdr:nvPicPr>
        <xdr:cNvPr id="4" name="图片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3" cstate="print"/>
        <a:srcRect/>
        <a:stretch>
          <a:fillRect/>
        </a:stretch>
      </xdr:blipFill>
      <xdr:spPr>
        <a:xfrm>
          <a:off x="6602730" y="2908935"/>
          <a:ext cx="950595" cy="742950"/>
        </a:xfrm>
        <a:prstGeom prst="rect">
          <a:avLst/>
        </a:prstGeom>
        <a:noFill/>
        <a:ln w="9525">
          <a:noFill/>
          <a:miter lim="800000"/>
          <a:headEnd/>
          <a:tailEnd/>
        </a:ln>
      </xdr:spPr>
    </xdr:pic>
    <xdr:clientData/>
  </xdr:twoCellAnchor>
  <xdr:twoCellAnchor>
    <xdr:from>
      <xdr:col>9</xdr:col>
      <xdr:colOff>79983</xdr:colOff>
      <xdr:row>20</xdr:row>
      <xdr:rowOff>136071</xdr:rowOff>
    </xdr:from>
    <xdr:to>
      <xdr:col>9</xdr:col>
      <xdr:colOff>1392129</xdr:colOff>
      <xdr:row>24</xdr:row>
      <xdr:rowOff>190500</xdr:rowOff>
    </xdr:to>
    <xdr:pic>
      <xdr:nvPicPr>
        <xdr:cNvPr id="5" name="图片 12">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4" cstate="print"/>
        <a:srcRect/>
        <a:stretch>
          <a:fillRect/>
        </a:stretch>
      </xdr:blipFill>
      <xdr:spPr>
        <a:xfrm>
          <a:off x="6623685" y="3971290"/>
          <a:ext cx="929640" cy="753110"/>
        </a:xfrm>
        <a:prstGeom prst="rect">
          <a:avLst/>
        </a:prstGeom>
        <a:noFill/>
        <a:ln w="9525">
          <a:noFill/>
          <a:miter lim="800000"/>
          <a:headEnd/>
          <a:tailEnd/>
        </a:ln>
      </xdr:spPr>
    </xdr:pic>
    <xdr:clientData/>
  </xdr:twoCellAnchor>
  <xdr:twoCellAnchor>
    <xdr:from>
      <xdr:col>9</xdr:col>
      <xdr:colOff>46628</xdr:colOff>
      <xdr:row>26</xdr:row>
      <xdr:rowOff>58964</xdr:rowOff>
    </xdr:from>
    <xdr:to>
      <xdr:col>9</xdr:col>
      <xdr:colOff>1425485</xdr:colOff>
      <xdr:row>29</xdr:row>
      <xdr:rowOff>72571</xdr:rowOff>
    </xdr:to>
    <xdr:pic>
      <xdr:nvPicPr>
        <xdr:cNvPr id="6" name="图片 10">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5" cstate="print"/>
        <a:srcRect/>
        <a:stretch>
          <a:fillRect/>
        </a:stretch>
      </xdr:blipFill>
      <xdr:spPr>
        <a:xfrm>
          <a:off x="6590665" y="4960620"/>
          <a:ext cx="962660" cy="547370"/>
        </a:xfrm>
        <a:prstGeom prst="rect">
          <a:avLst/>
        </a:prstGeom>
        <a:noFill/>
        <a:ln w="9525">
          <a:noFill/>
          <a:miter lim="800000"/>
          <a:headEnd/>
          <a:tailEnd/>
        </a:ln>
      </xdr:spPr>
    </xdr:pic>
    <xdr:clientData/>
  </xdr:twoCellAnchor>
  <xdr:twoCellAnchor>
    <xdr:from>
      <xdr:col>9</xdr:col>
      <xdr:colOff>61822</xdr:colOff>
      <xdr:row>29</xdr:row>
      <xdr:rowOff>27214</xdr:rowOff>
    </xdr:from>
    <xdr:to>
      <xdr:col>9</xdr:col>
      <xdr:colOff>1410290</xdr:colOff>
      <xdr:row>31</xdr:row>
      <xdr:rowOff>180521</xdr:rowOff>
    </xdr:to>
    <xdr:pic>
      <xdr:nvPicPr>
        <xdr:cNvPr id="7" name="图片 11">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6" cstate="print"/>
        <a:srcRect/>
        <a:stretch>
          <a:fillRect/>
        </a:stretch>
      </xdr:blipFill>
      <xdr:spPr>
        <a:xfrm>
          <a:off x="6605905" y="5462270"/>
          <a:ext cx="947420" cy="50673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8</xdr:col>
      <xdr:colOff>64323</xdr:colOff>
      <xdr:row>58</xdr:row>
      <xdr:rowOff>125830</xdr:rowOff>
    </xdr:from>
    <xdr:to>
      <xdr:col>8</xdr:col>
      <xdr:colOff>1144323</xdr:colOff>
      <xdr:row>58</xdr:row>
      <xdr:rowOff>454286</xdr:rowOff>
    </xdr:to>
    <xdr:pic>
      <xdr:nvPicPr>
        <xdr:cNvPr id="2" name="Picture 260" descr="无标题">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a:xfrm>
          <a:off x="6800850" y="29424630"/>
          <a:ext cx="1080135" cy="3282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334356</xdr:colOff>
      <xdr:row>70</xdr:row>
      <xdr:rowOff>78440</xdr:rowOff>
    </xdr:from>
    <xdr:to>
      <xdr:col>8</xdr:col>
      <xdr:colOff>874290</xdr:colOff>
      <xdr:row>70</xdr:row>
      <xdr:rowOff>802047</xdr:rowOff>
    </xdr:to>
    <xdr:pic>
      <xdr:nvPicPr>
        <xdr:cNvPr id="3" name="Picture 191" descr="%8Z9@8NJA7)CS2NN2%Y}D81">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cstate="print"/>
        <a:srcRect/>
        <a:stretch>
          <a:fillRect/>
        </a:stretch>
      </xdr:blipFill>
      <xdr:spPr>
        <a:xfrm>
          <a:off x="7070725" y="37191315"/>
          <a:ext cx="539750" cy="723900"/>
        </a:xfrm>
        <a:prstGeom prst="rect">
          <a:avLst/>
        </a:prstGeom>
        <a:noFill/>
        <a:ln w="9525">
          <a:noFill/>
          <a:miter lim="800000"/>
          <a:headEnd/>
          <a:tailEnd/>
        </a:ln>
      </xdr:spPr>
    </xdr:pic>
    <xdr:clientData/>
  </xdr:twoCellAnchor>
  <xdr:twoCellAnchor>
    <xdr:from>
      <xdr:col>8</xdr:col>
      <xdr:colOff>295910</xdr:colOff>
      <xdr:row>94</xdr:row>
      <xdr:rowOff>48895</xdr:rowOff>
    </xdr:from>
    <xdr:to>
      <xdr:col>8</xdr:col>
      <xdr:colOff>974090</xdr:colOff>
      <xdr:row>94</xdr:row>
      <xdr:rowOff>654685</xdr:rowOff>
    </xdr:to>
    <xdr:pic>
      <xdr:nvPicPr>
        <xdr:cNvPr id="4" name="Picture 1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3" cstate="print"/>
        <a:srcRect/>
        <a:stretch>
          <a:fillRect/>
        </a:stretch>
      </xdr:blipFill>
      <xdr:spPr>
        <a:xfrm>
          <a:off x="7032625" y="48112045"/>
          <a:ext cx="678180" cy="6057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8</xdr:col>
      <xdr:colOff>157485</xdr:colOff>
      <xdr:row>102</xdr:row>
      <xdr:rowOff>96371</xdr:rowOff>
    </xdr:from>
    <xdr:to>
      <xdr:col>8</xdr:col>
      <xdr:colOff>1005441</xdr:colOff>
      <xdr:row>102</xdr:row>
      <xdr:rowOff>688490</xdr:rowOff>
    </xdr:to>
    <xdr:pic>
      <xdr:nvPicPr>
        <xdr:cNvPr id="5" name="图片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4" cstate="print"/>
        <a:srcRect/>
        <a:stretch>
          <a:fillRect/>
        </a:stretch>
      </xdr:blipFill>
      <xdr:spPr>
        <a:xfrm>
          <a:off x="6894195" y="52753895"/>
          <a:ext cx="847725" cy="5924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1029335</xdr:colOff>
      <xdr:row>102</xdr:row>
      <xdr:rowOff>161290</xdr:rowOff>
    </xdr:from>
    <xdr:to>
      <xdr:col>8</xdr:col>
      <xdr:colOff>1605915</xdr:colOff>
      <xdr:row>102</xdr:row>
      <xdr:rowOff>614680</xdr:rowOff>
    </xdr:to>
    <xdr:pic>
      <xdr:nvPicPr>
        <xdr:cNvPr id="6" name="图片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5" cstate="print"/>
        <a:srcRect/>
        <a:stretch>
          <a:fillRect/>
        </a:stretch>
      </xdr:blipFill>
      <xdr:spPr>
        <a:xfrm>
          <a:off x="7766050" y="52819300"/>
          <a:ext cx="499745" cy="4533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185420</xdr:colOff>
      <xdr:row>112</xdr:row>
      <xdr:rowOff>112395</xdr:rowOff>
    </xdr:from>
    <xdr:to>
      <xdr:col>8</xdr:col>
      <xdr:colOff>1184910</xdr:colOff>
      <xdr:row>114</xdr:row>
      <xdr:rowOff>132080</xdr:rowOff>
    </xdr:to>
    <xdr:pic>
      <xdr:nvPicPr>
        <xdr:cNvPr id="7" name="图片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6" cstate="email"/>
        <a:stretch>
          <a:fillRect/>
        </a:stretch>
      </xdr:blipFill>
      <xdr:spPr>
        <a:xfrm>
          <a:off x="6922135" y="58816875"/>
          <a:ext cx="999490" cy="575945"/>
        </a:xfrm>
        <a:prstGeom prst="rect">
          <a:avLst/>
        </a:prstGeom>
      </xdr:spPr>
    </xdr:pic>
    <xdr:clientData/>
  </xdr:twoCellAnchor>
  <xdr:twoCellAnchor>
    <xdr:from>
      <xdr:col>8</xdr:col>
      <xdr:colOff>123499</xdr:colOff>
      <xdr:row>105</xdr:row>
      <xdr:rowOff>44599</xdr:rowOff>
    </xdr:from>
    <xdr:to>
      <xdr:col>8</xdr:col>
      <xdr:colOff>1085148</xdr:colOff>
      <xdr:row>105</xdr:row>
      <xdr:rowOff>691739</xdr:rowOff>
    </xdr:to>
    <xdr:pic>
      <xdr:nvPicPr>
        <xdr:cNvPr id="8" name="图片 7" descr="C:\Users\Administrator\AppData\Roaming\Tencent\Users\464411019\QQ\WinTemp\RichOle\TRDJ7~FKMO`E2X)`S36`]]I.png">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7" cstate="print"/>
        <a:srcRect/>
        <a:stretch>
          <a:fillRect/>
        </a:stretch>
      </xdr:blipFill>
      <xdr:spPr>
        <a:xfrm>
          <a:off x="6859905" y="54900830"/>
          <a:ext cx="961390" cy="6470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135277</xdr:colOff>
      <xdr:row>106</xdr:row>
      <xdr:rowOff>79673</xdr:rowOff>
    </xdr:from>
    <xdr:to>
      <xdr:col>8</xdr:col>
      <xdr:colOff>1082895</xdr:colOff>
      <xdr:row>106</xdr:row>
      <xdr:rowOff>703280</xdr:rowOff>
    </xdr:to>
    <xdr:pic>
      <xdr:nvPicPr>
        <xdr:cNvPr id="9" name="图片 8" descr="C:\Users\Administrator\AppData\Roaming\Tencent\Users\464411019\QQ\WinTemp\RichOle\O~J[D28)IR03FA])GZ27(}W.png">
          <a:extLst>
            <a:ext uri="{FF2B5EF4-FFF2-40B4-BE49-F238E27FC236}">
              <a16:creationId xmlns:a16="http://schemas.microsoft.com/office/drawing/2014/main" id="{00000000-0008-0000-0800-000009000000}"/>
            </a:ext>
          </a:extLst>
        </xdr:cNvPr>
        <xdr:cNvPicPr>
          <a:picLocks noChangeAspect="1" noChangeArrowheads="1"/>
        </xdr:cNvPicPr>
      </xdr:nvPicPr>
      <xdr:blipFill>
        <a:blip xmlns:r="http://schemas.openxmlformats.org/officeDocument/2006/relationships" r:embed="rId8" cstate="print"/>
        <a:srcRect/>
        <a:stretch>
          <a:fillRect/>
        </a:stretch>
      </xdr:blipFill>
      <xdr:spPr>
        <a:xfrm>
          <a:off x="6871970" y="55697755"/>
          <a:ext cx="947420" cy="6235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281305</xdr:colOff>
      <xdr:row>93</xdr:row>
      <xdr:rowOff>111125</xdr:rowOff>
    </xdr:from>
    <xdr:to>
      <xdr:col>8</xdr:col>
      <xdr:colOff>1156970</xdr:colOff>
      <xdr:row>93</xdr:row>
      <xdr:rowOff>496570</xdr:rowOff>
    </xdr:to>
    <xdr:pic>
      <xdr:nvPicPr>
        <xdr:cNvPr id="10" name="Picture 19993">
          <a:extLst>
            <a:ext uri="{FF2B5EF4-FFF2-40B4-BE49-F238E27FC236}">
              <a16:creationId xmlns:a16="http://schemas.microsoft.com/office/drawing/2014/main" id="{00000000-0008-0000-0800-00000A000000}"/>
            </a:ext>
          </a:extLst>
        </xdr:cNvPr>
        <xdr:cNvPicPr>
          <a:picLocks noChangeAspect="1" noChangeArrowheads="1"/>
        </xdr:cNvPicPr>
      </xdr:nvPicPr>
      <xdr:blipFill>
        <a:blip xmlns:r="http://schemas.openxmlformats.org/officeDocument/2006/relationships" r:embed="rId9" cstate="print"/>
        <a:srcRect/>
        <a:stretch>
          <a:fillRect/>
        </a:stretch>
      </xdr:blipFill>
      <xdr:spPr>
        <a:xfrm flipV="1">
          <a:off x="7018020" y="47499905"/>
          <a:ext cx="875665" cy="3854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twoCellAnchor>
    <xdr:from>
      <xdr:col>8</xdr:col>
      <xdr:colOff>452120</xdr:colOff>
      <xdr:row>90</xdr:row>
      <xdr:rowOff>28575</xdr:rowOff>
    </xdr:from>
    <xdr:to>
      <xdr:col>8</xdr:col>
      <xdr:colOff>908050</xdr:colOff>
      <xdr:row>90</xdr:row>
      <xdr:rowOff>699770</xdr:rowOff>
    </xdr:to>
    <xdr:pic>
      <xdr:nvPicPr>
        <xdr:cNvPr id="11" name="图片 5">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10" cstate="print"/>
        <a:srcRect/>
        <a:stretch>
          <a:fillRect/>
        </a:stretch>
      </xdr:blipFill>
      <xdr:spPr>
        <a:xfrm>
          <a:off x="7188835" y="45268515"/>
          <a:ext cx="455930" cy="6711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173109</xdr:colOff>
      <xdr:row>107</xdr:row>
      <xdr:rowOff>60960</xdr:rowOff>
    </xdr:from>
    <xdr:to>
      <xdr:col>8</xdr:col>
      <xdr:colOff>1020298</xdr:colOff>
      <xdr:row>107</xdr:row>
      <xdr:rowOff>708212</xdr:rowOff>
    </xdr:to>
    <xdr:pic>
      <xdr:nvPicPr>
        <xdr:cNvPr id="12" name="图片 11">
          <a:extLst>
            <a:ext uri="{FF2B5EF4-FFF2-40B4-BE49-F238E27FC236}">
              <a16:creationId xmlns:a16="http://schemas.microsoft.com/office/drawing/2014/main" id="{00000000-0008-0000-0800-00000C000000}"/>
            </a:ext>
          </a:extLst>
        </xdr:cNvPr>
        <xdr:cNvPicPr>
          <a:picLocks noChangeAspect="1"/>
        </xdr:cNvPicPr>
      </xdr:nvPicPr>
      <xdr:blipFill>
        <a:blip xmlns:r="http://schemas.openxmlformats.org/officeDocument/2006/relationships" r:embed="rId11" cstate="print"/>
        <a:stretch>
          <a:fillRect/>
        </a:stretch>
      </xdr:blipFill>
      <xdr:spPr>
        <a:xfrm>
          <a:off x="6909435" y="56441340"/>
          <a:ext cx="847090" cy="647065"/>
        </a:xfrm>
        <a:prstGeom prst="rect">
          <a:avLst/>
        </a:prstGeom>
      </xdr:spPr>
    </xdr:pic>
    <xdr:clientData/>
  </xdr:twoCellAnchor>
  <xdr:twoCellAnchor>
    <xdr:from>
      <xdr:col>8</xdr:col>
      <xdr:colOff>604323</xdr:colOff>
      <xdr:row>102</xdr:row>
      <xdr:rowOff>0</xdr:rowOff>
    </xdr:from>
    <xdr:to>
      <xdr:col>8</xdr:col>
      <xdr:colOff>604323</xdr:colOff>
      <xdr:row>102</xdr:row>
      <xdr:rowOff>161925</xdr:rowOff>
    </xdr:to>
    <xdr:pic>
      <xdr:nvPicPr>
        <xdr:cNvPr id="13" name="Picture 97" descr="DSC00015">
          <a:extLst>
            <a:ext uri="{FF2B5EF4-FFF2-40B4-BE49-F238E27FC236}">
              <a16:creationId xmlns:a16="http://schemas.microsoft.com/office/drawing/2014/main" id="{00000000-0008-0000-0800-00000D000000}"/>
            </a:ext>
          </a:extLst>
        </xdr:cNvPr>
        <xdr:cNvPicPr>
          <a:picLocks noChangeAspect="1" noChangeArrowheads="1"/>
        </xdr:cNvPicPr>
      </xdr:nvPicPr>
      <xdr:blipFill>
        <a:blip xmlns:r="http://schemas.openxmlformats.org/officeDocument/2006/relationships" r:embed="rId12"/>
        <a:srcRect/>
        <a:stretch>
          <a:fillRect/>
        </a:stretch>
      </xdr:blipFill>
      <xdr:spPr>
        <a:xfrm>
          <a:off x="7340600" y="52658010"/>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206206</xdr:colOff>
      <xdr:row>43</xdr:row>
      <xdr:rowOff>43864</xdr:rowOff>
    </xdr:from>
    <xdr:to>
      <xdr:col>8</xdr:col>
      <xdr:colOff>1005616</xdr:colOff>
      <xdr:row>43</xdr:row>
      <xdr:rowOff>587039</xdr:rowOff>
    </xdr:to>
    <xdr:pic>
      <xdr:nvPicPr>
        <xdr:cNvPr id="14" name="图片 13">
          <a:extLst>
            <a:ext uri="{FF2B5EF4-FFF2-40B4-BE49-F238E27FC236}">
              <a16:creationId xmlns:a16="http://schemas.microsoft.com/office/drawing/2014/main" id="{00000000-0008-0000-0800-00000E000000}"/>
            </a:ext>
          </a:extLst>
        </xdr:cNvPr>
        <xdr:cNvPicPr>
          <a:picLocks noChangeAspect="1"/>
        </xdr:cNvPicPr>
      </xdr:nvPicPr>
      <xdr:blipFill>
        <a:blip xmlns:r="http://schemas.openxmlformats.org/officeDocument/2006/relationships" r:embed="rId13" cstate="print"/>
        <a:stretch>
          <a:fillRect/>
        </a:stretch>
      </xdr:blipFill>
      <xdr:spPr>
        <a:xfrm>
          <a:off x="6942455" y="20198715"/>
          <a:ext cx="799465" cy="542925"/>
        </a:xfrm>
        <a:prstGeom prst="rect">
          <a:avLst/>
        </a:prstGeom>
      </xdr:spPr>
    </xdr:pic>
    <xdr:clientData/>
  </xdr:twoCellAnchor>
  <xdr:twoCellAnchor>
    <xdr:from>
      <xdr:col>8</xdr:col>
      <xdr:colOff>297242</xdr:colOff>
      <xdr:row>45</xdr:row>
      <xdr:rowOff>43864</xdr:rowOff>
    </xdr:from>
    <xdr:to>
      <xdr:col>8</xdr:col>
      <xdr:colOff>911405</xdr:colOff>
      <xdr:row>45</xdr:row>
      <xdr:rowOff>587039</xdr:rowOff>
    </xdr:to>
    <xdr:pic>
      <xdr:nvPicPr>
        <xdr:cNvPr id="15" name="图片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14" cstate="print"/>
        <a:stretch>
          <a:fillRect/>
        </a:stretch>
      </xdr:blipFill>
      <xdr:spPr>
        <a:xfrm>
          <a:off x="7033895" y="21417915"/>
          <a:ext cx="614045" cy="542925"/>
        </a:xfrm>
        <a:prstGeom prst="rect">
          <a:avLst/>
        </a:prstGeom>
      </xdr:spPr>
    </xdr:pic>
    <xdr:clientData/>
  </xdr:twoCellAnchor>
  <xdr:twoCellAnchor>
    <xdr:from>
      <xdr:col>8</xdr:col>
      <xdr:colOff>293370</xdr:colOff>
      <xdr:row>73</xdr:row>
      <xdr:rowOff>181610</xdr:rowOff>
    </xdr:from>
    <xdr:to>
      <xdr:col>8</xdr:col>
      <xdr:colOff>1245870</xdr:colOff>
      <xdr:row>75</xdr:row>
      <xdr:rowOff>57785</xdr:rowOff>
    </xdr:to>
    <xdr:pic>
      <xdr:nvPicPr>
        <xdr:cNvPr id="16" name="图片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5" cstate="print"/>
        <a:stretch>
          <a:fillRect/>
        </a:stretch>
      </xdr:blipFill>
      <xdr:spPr>
        <a:xfrm>
          <a:off x="7030085" y="38795960"/>
          <a:ext cx="952500" cy="539115"/>
        </a:xfrm>
        <a:prstGeom prst="rect">
          <a:avLst/>
        </a:prstGeom>
      </xdr:spPr>
    </xdr:pic>
    <xdr:clientData/>
  </xdr:twoCellAnchor>
  <xdr:twoCellAnchor>
    <xdr:from>
      <xdr:col>8</xdr:col>
      <xdr:colOff>604323</xdr:colOff>
      <xdr:row>66</xdr:row>
      <xdr:rowOff>0</xdr:rowOff>
    </xdr:from>
    <xdr:to>
      <xdr:col>8</xdr:col>
      <xdr:colOff>604323</xdr:colOff>
      <xdr:row>66</xdr:row>
      <xdr:rowOff>161925</xdr:rowOff>
    </xdr:to>
    <xdr:pic>
      <xdr:nvPicPr>
        <xdr:cNvPr id="17" name="Picture 97" descr="DSC00015">
          <a:extLst>
            <a:ext uri="{FF2B5EF4-FFF2-40B4-BE49-F238E27FC236}">
              <a16:creationId xmlns:a16="http://schemas.microsoft.com/office/drawing/2014/main" id="{00000000-0008-0000-0800-000011000000}"/>
            </a:ext>
          </a:extLst>
        </xdr:cNvPr>
        <xdr:cNvPicPr>
          <a:picLocks noChangeAspect="1" noChangeArrowheads="1"/>
        </xdr:cNvPicPr>
      </xdr:nvPicPr>
      <xdr:blipFill>
        <a:blip xmlns:r="http://schemas.openxmlformats.org/officeDocument/2006/relationships" r:embed="rId12"/>
        <a:srcRect/>
        <a:stretch>
          <a:fillRect/>
        </a:stretch>
      </xdr:blipFill>
      <xdr:spPr>
        <a:xfrm>
          <a:off x="7340600" y="34621470"/>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228600</xdr:colOff>
      <xdr:row>66</xdr:row>
      <xdr:rowOff>113030</xdr:rowOff>
    </xdr:from>
    <xdr:to>
      <xdr:col>8</xdr:col>
      <xdr:colOff>1242270</xdr:colOff>
      <xdr:row>66</xdr:row>
      <xdr:rowOff>615302</xdr:rowOff>
    </xdr:to>
    <xdr:pic>
      <xdr:nvPicPr>
        <xdr:cNvPr id="18" name="Picture 77" descr="DSC00343">
          <a:extLst>
            <a:ext uri="{FF2B5EF4-FFF2-40B4-BE49-F238E27FC236}">
              <a16:creationId xmlns:a16="http://schemas.microsoft.com/office/drawing/2014/main" id="{00000000-0008-0000-0800-000012000000}"/>
            </a:ext>
          </a:extLst>
        </xdr:cNvPr>
        <xdr:cNvPicPr>
          <a:picLocks noChangeAspect="1" noChangeArrowheads="1"/>
        </xdr:cNvPicPr>
      </xdr:nvPicPr>
      <xdr:blipFill>
        <a:blip xmlns:r="http://schemas.openxmlformats.org/officeDocument/2006/relationships" r:embed="rId16" cstate="print"/>
        <a:srcRect/>
        <a:stretch>
          <a:fillRect/>
        </a:stretch>
      </xdr:blipFill>
      <xdr:spPr>
        <a:xfrm>
          <a:off x="6965315" y="34734500"/>
          <a:ext cx="1013460" cy="50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604323</xdr:colOff>
      <xdr:row>102</xdr:row>
      <xdr:rowOff>0</xdr:rowOff>
    </xdr:from>
    <xdr:to>
      <xdr:col>8</xdr:col>
      <xdr:colOff>604323</xdr:colOff>
      <xdr:row>102</xdr:row>
      <xdr:rowOff>161925</xdr:rowOff>
    </xdr:to>
    <xdr:pic>
      <xdr:nvPicPr>
        <xdr:cNvPr id="19" name="Picture 97" descr="DSC00015">
          <a:extLst>
            <a:ext uri="{FF2B5EF4-FFF2-40B4-BE49-F238E27FC236}">
              <a16:creationId xmlns:a16="http://schemas.microsoft.com/office/drawing/2014/main" id="{00000000-0008-0000-0800-000013000000}"/>
            </a:ext>
          </a:extLst>
        </xdr:cNvPr>
        <xdr:cNvPicPr>
          <a:picLocks noChangeAspect="1" noChangeArrowheads="1"/>
        </xdr:cNvPicPr>
      </xdr:nvPicPr>
      <xdr:blipFill>
        <a:blip xmlns:r="http://schemas.openxmlformats.org/officeDocument/2006/relationships" r:embed="rId12"/>
        <a:srcRect/>
        <a:stretch>
          <a:fillRect/>
        </a:stretch>
      </xdr:blipFill>
      <xdr:spPr>
        <a:xfrm>
          <a:off x="7340600" y="52658010"/>
          <a:ext cx="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318135</xdr:colOff>
      <xdr:row>91</xdr:row>
      <xdr:rowOff>137795</xdr:rowOff>
    </xdr:from>
    <xdr:to>
      <xdr:col>8</xdr:col>
      <xdr:colOff>1072514</xdr:colOff>
      <xdr:row>91</xdr:row>
      <xdr:rowOff>534909</xdr:rowOff>
    </xdr:to>
    <xdr:pic>
      <xdr:nvPicPr>
        <xdr:cNvPr id="20" name="图片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17" cstate="print"/>
        <a:stretch>
          <a:fillRect/>
        </a:stretch>
      </xdr:blipFill>
      <xdr:spPr>
        <a:xfrm>
          <a:off x="7054850" y="46128305"/>
          <a:ext cx="753745" cy="396875"/>
        </a:xfrm>
        <a:prstGeom prst="rect">
          <a:avLst/>
        </a:prstGeom>
      </xdr:spPr>
    </xdr:pic>
    <xdr:clientData/>
  </xdr:twoCellAnchor>
  <xdr:twoCellAnchor editAs="oneCell">
    <xdr:from>
      <xdr:col>8</xdr:col>
      <xdr:colOff>192405</xdr:colOff>
      <xdr:row>46</xdr:row>
      <xdr:rowOff>51434</xdr:rowOff>
    </xdr:from>
    <xdr:to>
      <xdr:col>8</xdr:col>
      <xdr:colOff>1104900</xdr:colOff>
      <xdr:row>46</xdr:row>
      <xdr:rowOff>576579</xdr:rowOff>
    </xdr:to>
    <xdr:pic>
      <xdr:nvPicPr>
        <xdr:cNvPr id="21" name="图片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18" cstate="print"/>
        <a:stretch>
          <a:fillRect/>
        </a:stretch>
      </xdr:blipFill>
      <xdr:spPr>
        <a:xfrm>
          <a:off x="6929120" y="22034500"/>
          <a:ext cx="912495" cy="525145"/>
        </a:xfrm>
        <a:prstGeom prst="rect">
          <a:avLst/>
        </a:prstGeom>
      </xdr:spPr>
    </xdr:pic>
    <xdr:clientData/>
  </xdr:twoCellAnchor>
  <xdr:oneCellAnchor>
    <xdr:from>
      <xdr:col>8</xdr:col>
      <xdr:colOff>182881</xdr:colOff>
      <xdr:row>48</xdr:row>
      <xdr:rowOff>91440</xdr:rowOff>
    </xdr:from>
    <xdr:ext cx="868680" cy="463295"/>
    <xdr:pic>
      <xdr:nvPicPr>
        <xdr:cNvPr id="22" name="图片 21">
          <a:extLst>
            <a:ext uri="{FF2B5EF4-FFF2-40B4-BE49-F238E27FC236}">
              <a16:creationId xmlns:a16="http://schemas.microsoft.com/office/drawing/2014/main" id="{00000000-0008-0000-0800-000016000000}"/>
            </a:ext>
          </a:extLst>
        </xdr:cNvPr>
        <xdr:cNvPicPr>
          <a:picLocks noChangeAspect="1"/>
        </xdr:cNvPicPr>
      </xdr:nvPicPr>
      <xdr:blipFill>
        <a:blip xmlns:r="http://schemas.openxmlformats.org/officeDocument/2006/relationships" r:embed="rId19" cstate="print"/>
        <a:stretch>
          <a:fillRect/>
        </a:stretch>
      </xdr:blipFill>
      <xdr:spPr>
        <a:xfrm>
          <a:off x="6919595" y="23294340"/>
          <a:ext cx="868680" cy="462915"/>
        </a:xfrm>
        <a:prstGeom prst="rect">
          <a:avLst/>
        </a:prstGeom>
      </xdr:spPr>
    </xdr:pic>
    <xdr:clientData/>
  </xdr:oneCellAnchor>
  <xdr:oneCellAnchor>
    <xdr:from>
      <xdr:col>8</xdr:col>
      <xdr:colOff>198121</xdr:colOff>
      <xdr:row>49</xdr:row>
      <xdr:rowOff>40005</xdr:rowOff>
    </xdr:from>
    <xdr:ext cx="891540" cy="509451"/>
    <xdr:pic>
      <xdr:nvPicPr>
        <xdr:cNvPr id="23" name="图片 22">
          <a:extLst>
            <a:ext uri="{FF2B5EF4-FFF2-40B4-BE49-F238E27FC236}">
              <a16:creationId xmlns:a16="http://schemas.microsoft.com/office/drawing/2014/main" id="{00000000-0008-0000-0800-000017000000}"/>
            </a:ext>
          </a:extLst>
        </xdr:cNvPr>
        <xdr:cNvPicPr>
          <a:picLocks noChangeAspect="1"/>
        </xdr:cNvPicPr>
      </xdr:nvPicPr>
      <xdr:blipFill>
        <a:blip xmlns:r="http://schemas.openxmlformats.org/officeDocument/2006/relationships" r:embed="rId20" cstate="print"/>
        <a:stretch>
          <a:fillRect/>
        </a:stretch>
      </xdr:blipFill>
      <xdr:spPr>
        <a:xfrm>
          <a:off x="6934835" y="23852505"/>
          <a:ext cx="891540" cy="509270"/>
        </a:xfrm>
        <a:prstGeom prst="rect">
          <a:avLst/>
        </a:prstGeom>
      </xdr:spPr>
    </xdr:pic>
    <xdr:clientData/>
  </xdr:oneCellAnchor>
  <xdr:twoCellAnchor editAs="oneCell">
    <xdr:from>
      <xdr:col>8</xdr:col>
      <xdr:colOff>228601</xdr:colOff>
      <xdr:row>50</xdr:row>
      <xdr:rowOff>53341</xdr:rowOff>
    </xdr:from>
    <xdr:to>
      <xdr:col>8</xdr:col>
      <xdr:colOff>1056006</xdr:colOff>
      <xdr:row>50</xdr:row>
      <xdr:rowOff>571501</xdr:rowOff>
    </xdr:to>
    <xdr:pic>
      <xdr:nvPicPr>
        <xdr:cNvPr id="24" name="图片 23">
          <a:extLst>
            <a:ext uri="{FF2B5EF4-FFF2-40B4-BE49-F238E27FC236}">
              <a16:creationId xmlns:a16="http://schemas.microsoft.com/office/drawing/2014/main" id="{00000000-0008-0000-0800-000018000000}"/>
            </a:ext>
          </a:extLst>
        </xdr:cNvPr>
        <xdr:cNvPicPr>
          <a:picLocks noChangeAspect="1"/>
        </xdr:cNvPicPr>
      </xdr:nvPicPr>
      <xdr:blipFill>
        <a:blip xmlns:r="http://schemas.openxmlformats.org/officeDocument/2006/relationships" r:embed="rId21" cstate="print"/>
        <a:stretch>
          <a:fillRect/>
        </a:stretch>
      </xdr:blipFill>
      <xdr:spPr>
        <a:xfrm>
          <a:off x="6965315" y="24475440"/>
          <a:ext cx="827405" cy="518160"/>
        </a:xfrm>
        <a:prstGeom prst="rect">
          <a:avLst/>
        </a:prstGeom>
      </xdr:spPr>
    </xdr:pic>
    <xdr:clientData/>
  </xdr:twoCellAnchor>
  <xdr:twoCellAnchor editAs="oneCell">
    <xdr:from>
      <xdr:col>8</xdr:col>
      <xdr:colOff>224790</xdr:colOff>
      <xdr:row>51</xdr:row>
      <xdr:rowOff>70486</xdr:rowOff>
    </xdr:from>
    <xdr:to>
      <xdr:col>8</xdr:col>
      <xdr:colOff>998220</xdr:colOff>
      <xdr:row>51</xdr:row>
      <xdr:rowOff>560706</xdr:rowOff>
    </xdr:to>
    <xdr:pic>
      <xdr:nvPicPr>
        <xdr:cNvPr id="25" name="图片 24">
          <a:extLst>
            <a:ext uri="{FF2B5EF4-FFF2-40B4-BE49-F238E27FC236}">
              <a16:creationId xmlns:a16="http://schemas.microsoft.com/office/drawing/2014/main" id="{00000000-0008-0000-0800-000019000000}"/>
            </a:ext>
          </a:extLst>
        </xdr:cNvPr>
        <xdr:cNvPicPr>
          <a:picLocks noChangeAspect="1"/>
        </xdr:cNvPicPr>
      </xdr:nvPicPr>
      <xdr:blipFill>
        <a:blip xmlns:r="http://schemas.openxmlformats.org/officeDocument/2006/relationships" r:embed="rId22" cstate="print"/>
        <a:stretch>
          <a:fillRect/>
        </a:stretch>
      </xdr:blipFill>
      <xdr:spPr>
        <a:xfrm flipH="1">
          <a:off x="6961505" y="25102185"/>
          <a:ext cx="773430" cy="490220"/>
        </a:xfrm>
        <a:prstGeom prst="rect">
          <a:avLst/>
        </a:prstGeom>
      </xdr:spPr>
    </xdr:pic>
    <xdr:clientData/>
  </xdr:twoCellAnchor>
  <xdr:twoCellAnchor editAs="oneCell">
    <xdr:from>
      <xdr:col>8</xdr:col>
      <xdr:colOff>121921</xdr:colOff>
      <xdr:row>59</xdr:row>
      <xdr:rowOff>99060</xdr:rowOff>
    </xdr:from>
    <xdr:to>
      <xdr:col>8</xdr:col>
      <xdr:colOff>1104901</xdr:colOff>
      <xdr:row>59</xdr:row>
      <xdr:rowOff>431800</xdr:rowOff>
    </xdr:to>
    <xdr:pic>
      <xdr:nvPicPr>
        <xdr:cNvPr id="26" name="图片 25">
          <a:extLst>
            <a:ext uri="{FF2B5EF4-FFF2-40B4-BE49-F238E27FC236}">
              <a16:creationId xmlns:a16="http://schemas.microsoft.com/office/drawing/2014/main" id="{00000000-0008-0000-0800-00001A000000}"/>
            </a:ext>
          </a:extLst>
        </xdr:cNvPr>
        <xdr:cNvPicPr>
          <a:picLocks noChangeAspect="1"/>
        </xdr:cNvPicPr>
      </xdr:nvPicPr>
      <xdr:blipFill>
        <a:blip xmlns:r="http://schemas.openxmlformats.org/officeDocument/2006/relationships" r:embed="rId23" cstate="print"/>
        <a:stretch>
          <a:fillRect/>
        </a:stretch>
      </xdr:blipFill>
      <xdr:spPr>
        <a:xfrm>
          <a:off x="6858635" y="30007560"/>
          <a:ext cx="982980" cy="332740"/>
        </a:xfrm>
        <a:prstGeom prst="rect">
          <a:avLst/>
        </a:prstGeom>
      </xdr:spPr>
    </xdr:pic>
    <xdr:clientData/>
  </xdr:twoCellAnchor>
  <xdr:twoCellAnchor editAs="oneCell">
    <xdr:from>
      <xdr:col>8</xdr:col>
      <xdr:colOff>264794</xdr:colOff>
      <xdr:row>60</xdr:row>
      <xdr:rowOff>83821</xdr:rowOff>
    </xdr:from>
    <xdr:to>
      <xdr:col>8</xdr:col>
      <xdr:colOff>907414</xdr:colOff>
      <xdr:row>60</xdr:row>
      <xdr:rowOff>556261</xdr:rowOff>
    </xdr:to>
    <xdr:pic>
      <xdr:nvPicPr>
        <xdr:cNvPr id="27" name="图片 26">
          <a:extLst>
            <a:ext uri="{FF2B5EF4-FFF2-40B4-BE49-F238E27FC236}">
              <a16:creationId xmlns:a16="http://schemas.microsoft.com/office/drawing/2014/main" id="{00000000-0008-0000-0800-00001B000000}"/>
            </a:ext>
          </a:extLst>
        </xdr:cNvPr>
        <xdr:cNvPicPr>
          <a:picLocks noChangeAspect="1"/>
        </xdr:cNvPicPr>
      </xdr:nvPicPr>
      <xdr:blipFill>
        <a:blip xmlns:r="http://schemas.openxmlformats.org/officeDocument/2006/relationships" r:embed="rId24" cstate="print"/>
        <a:stretch>
          <a:fillRect/>
        </a:stretch>
      </xdr:blipFill>
      <xdr:spPr>
        <a:xfrm>
          <a:off x="7000875" y="30601920"/>
          <a:ext cx="642620" cy="472440"/>
        </a:xfrm>
        <a:prstGeom prst="rect">
          <a:avLst/>
        </a:prstGeom>
      </xdr:spPr>
    </xdr:pic>
    <xdr:clientData/>
  </xdr:twoCellAnchor>
  <xdr:twoCellAnchor editAs="oneCell">
    <xdr:from>
      <xdr:col>8</xdr:col>
      <xdr:colOff>304800</xdr:colOff>
      <xdr:row>61</xdr:row>
      <xdr:rowOff>49529</xdr:rowOff>
    </xdr:from>
    <xdr:to>
      <xdr:col>8</xdr:col>
      <xdr:colOff>876300</xdr:colOff>
      <xdr:row>61</xdr:row>
      <xdr:rowOff>575944</xdr:rowOff>
    </xdr:to>
    <xdr:pic>
      <xdr:nvPicPr>
        <xdr:cNvPr id="28" name="图片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25" cstate="print"/>
        <a:stretch>
          <a:fillRect/>
        </a:stretch>
      </xdr:blipFill>
      <xdr:spPr>
        <a:xfrm>
          <a:off x="7041515" y="31176595"/>
          <a:ext cx="571500" cy="526415"/>
        </a:xfrm>
        <a:prstGeom prst="rect">
          <a:avLst/>
        </a:prstGeom>
      </xdr:spPr>
    </xdr:pic>
    <xdr:clientData/>
  </xdr:twoCellAnchor>
  <xdr:twoCellAnchor>
    <xdr:from>
      <xdr:col>8</xdr:col>
      <xdr:colOff>323627</xdr:colOff>
      <xdr:row>77</xdr:row>
      <xdr:rowOff>63853</xdr:rowOff>
    </xdr:from>
    <xdr:to>
      <xdr:col>8</xdr:col>
      <xdr:colOff>891370</xdr:colOff>
      <xdr:row>77</xdr:row>
      <xdr:rowOff>529577</xdr:rowOff>
    </xdr:to>
    <xdr:pic>
      <xdr:nvPicPr>
        <xdr:cNvPr id="29" name="Picture 1">
          <a:extLst>
            <a:ext uri="{FF2B5EF4-FFF2-40B4-BE49-F238E27FC236}">
              <a16:creationId xmlns:a16="http://schemas.microsoft.com/office/drawing/2014/main" id="{00000000-0008-0000-0800-00001D000000}"/>
            </a:ext>
          </a:extLst>
        </xdr:cNvPr>
        <xdr:cNvPicPr>
          <a:picLocks noChangeAspect="1" noChangeArrowheads="1"/>
        </xdr:cNvPicPr>
      </xdr:nvPicPr>
      <xdr:blipFill>
        <a:blip xmlns:r="http://schemas.openxmlformats.org/officeDocument/2006/relationships" r:embed="rId26" cstate="print"/>
        <a:srcRect/>
        <a:stretch>
          <a:fillRect/>
        </a:stretch>
      </xdr:blipFill>
      <xdr:spPr>
        <a:xfrm>
          <a:off x="7059930" y="40270430"/>
          <a:ext cx="567690" cy="465455"/>
        </a:xfrm>
        <a:prstGeom prst="rect">
          <a:avLst/>
        </a:prstGeom>
        <a:noFill/>
        <a:ln w="1">
          <a:noFill/>
          <a:miter lim="800000"/>
          <a:headEnd/>
          <a:tailEnd type="none" w="med" len="med"/>
        </a:ln>
        <a:effectLst/>
      </xdr:spPr>
    </xdr:pic>
    <xdr:clientData/>
  </xdr:twoCellAnchor>
  <xdr:twoCellAnchor editAs="oneCell">
    <xdr:from>
      <xdr:col>8</xdr:col>
      <xdr:colOff>152400</xdr:colOff>
      <xdr:row>47</xdr:row>
      <xdr:rowOff>76200</xdr:rowOff>
    </xdr:from>
    <xdr:to>
      <xdr:col>8</xdr:col>
      <xdr:colOff>1046480</xdr:colOff>
      <xdr:row>47</xdr:row>
      <xdr:rowOff>543560</xdr:rowOff>
    </xdr:to>
    <xdr:pic>
      <xdr:nvPicPr>
        <xdr:cNvPr id="30" name="图片 29">
          <a:extLst>
            <a:ext uri="{FF2B5EF4-FFF2-40B4-BE49-F238E27FC236}">
              <a16:creationId xmlns:a16="http://schemas.microsoft.com/office/drawing/2014/main" id="{00000000-0008-0000-0800-00001E000000}"/>
            </a:ext>
          </a:extLst>
        </xdr:cNvPr>
        <xdr:cNvPicPr>
          <a:picLocks noChangeAspect="1"/>
        </xdr:cNvPicPr>
      </xdr:nvPicPr>
      <xdr:blipFill>
        <a:blip xmlns:r="http://schemas.openxmlformats.org/officeDocument/2006/relationships" r:embed="rId27" cstate="print"/>
        <a:stretch>
          <a:fillRect/>
        </a:stretch>
      </xdr:blipFill>
      <xdr:spPr>
        <a:xfrm>
          <a:off x="6889115" y="22669500"/>
          <a:ext cx="894080" cy="467360"/>
        </a:xfrm>
        <a:prstGeom prst="rect">
          <a:avLst/>
        </a:prstGeom>
      </xdr:spPr>
    </xdr:pic>
    <xdr:clientData/>
  </xdr:twoCellAnchor>
  <xdr:twoCellAnchor>
    <xdr:from>
      <xdr:col>8</xdr:col>
      <xdr:colOff>106045</xdr:colOff>
      <xdr:row>109</xdr:row>
      <xdr:rowOff>123190</xdr:rowOff>
    </xdr:from>
    <xdr:to>
      <xdr:col>8</xdr:col>
      <xdr:colOff>1065530</xdr:colOff>
      <xdr:row>111</xdr:row>
      <xdr:rowOff>147320</xdr:rowOff>
    </xdr:to>
    <xdr:pic>
      <xdr:nvPicPr>
        <xdr:cNvPr id="31" name="图片 30">
          <a:extLst>
            <a:ext uri="{FF2B5EF4-FFF2-40B4-BE49-F238E27FC236}">
              <a16:creationId xmlns:a16="http://schemas.microsoft.com/office/drawing/2014/main" id="{00000000-0008-0000-0800-00001F000000}"/>
            </a:ext>
          </a:extLst>
        </xdr:cNvPr>
        <xdr:cNvPicPr>
          <a:picLocks noChangeAspect="1"/>
        </xdr:cNvPicPr>
      </xdr:nvPicPr>
      <xdr:blipFill>
        <a:blip xmlns:r="http://schemas.openxmlformats.org/officeDocument/2006/relationships" r:embed="rId28" cstate="print"/>
        <a:stretch>
          <a:fillRect/>
        </a:stretch>
      </xdr:blipFill>
      <xdr:spPr>
        <a:xfrm>
          <a:off x="6842760" y="58027570"/>
          <a:ext cx="959485" cy="557530"/>
        </a:xfrm>
        <a:prstGeom prst="rect">
          <a:avLst/>
        </a:prstGeom>
      </xdr:spPr>
    </xdr:pic>
    <xdr:clientData/>
  </xdr:twoCellAnchor>
  <xdr:twoCellAnchor>
    <xdr:from>
      <xdr:col>8</xdr:col>
      <xdr:colOff>259080</xdr:colOff>
      <xdr:row>44</xdr:row>
      <xdr:rowOff>53340</xdr:rowOff>
    </xdr:from>
    <xdr:to>
      <xdr:col>8</xdr:col>
      <xdr:colOff>907367</xdr:colOff>
      <xdr:row>44</xdr:row>
      <xdr:rowOff>556260</xdr:rowOff>
    </xdr:to>
    <xdr:pic>
      <xdr:nvPicPr>
        <xdr:cNvPr id="32" name="图片 1">
          <a:extLst>
            <a:ext uri="{FF2B5EF4-FFF2-40B4-BE49-F238E27FC236}">
              <a16:creationId xmlns:a16="http://schemas.microsoft.com/office/drawing/2014/main" id="{00000000-0008-0000-0800-000020000000}"/>
            </a:ext>
          </a:extLst>
        </xdr:cNvPr>
        <xdr:cNvPicPr>
          <a:picLocks noChangeAspect="1" noChangeArrowheads="1"/>
        </xdr:cNvPicPr>
      </xdr:nvPicPr>
      <xdr:blipFill>
        <a:blip xmlns:r="http://schemas.openxmlformats.org/officeDocument/2006/relationships" r:embed="rId29" cstate="print"/>
        <a:srcRect/>
        <a:stretch>
          <a:fillRect/>
        </a:stretch>
      </xdr:blipFill>
      <xdr:spPr>
        <a:xfrm>
          <a:off x="6995795" y="20817840"/>
          <a:ext cx="647700" cy="502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192405</xdr:colOff>
      <xdr:row>46</xdr:row>
      <xdr:rowOff>51434</xdr:rowOff>
    </xdr:from>
    <xdr:to>
      <xdr:col>8</xdr:col>
      <xdr:colOff>1104900</xdr:colOff>
      <xdr:row>46</xdr:row>
      <xdr:rowOff>576579</xdr:rowOff>
    </xdr:to>
    <xdr:pic>
      <xdr:nvPicPr>
        <xdr:cNvPr id="33" name="图片 32">
          <a:extLst>
            <a:ext uri="{FF2B5EF4-FFF2-40B4-BE49-F238E27FC236}">
              <a16:creationId xmlns:a16="http://schemas.microsoft.com/office/drawing/2014/main" id="{00000000-0008-0000-0800-000021000000}"/>
            </a:ext>
          </a:extLst>
        </xdr:cNvPr>
        <xdr:cNvPicPr>
          <a:picLocks noChangeAspect="1"/>
        </xdr:cNvPicPr>
      </xdr:nvPicPr>
      <xdr:blipFill>
        <a:blip xmlns:r="http://schemas.openxmlformats.org/officeDocument/2006/relationships" r:embed="rId18" cstate="print"/>
        <a:stretch>
          <a:fillRect/>
        </a:stretch>
      </xdr:blipFill>
      <xdr:spPr>
        <a:xfrm>
          <a:off x="6929120" y="22034500"/>
          <a:ext cx="912495" cy="525145"/>
        </a:xfrm>
        <a:prstGeom prst="rect">
          <a:avLst/>
        </a:prstGeom>
      </xdr:spPr>
    </xdr:pic>
    <xdr:clientData/>
  </xdr:twoCellAnchor>
  <xdr:twoCellAnchor editAs="oneCell">
    <xdr:from>
      <xdr:col>8</xdr:col>
      <xdr:colOff>228601</xdr:colOff>
      <xdr:row>50</xdr:row>
      <xdr:rowOff>53341</xdr:rowOff>
    </xdr:from>
    <xdr:to>
      <xdr:col>8</xdr:col>
      <xdr:colOff>1056006</xdr:colOff>
      <xdr:row>50</xdr:row>
      <xdr:rowOff>571501</xdr:rowOff>
    </xdr:to>
    <xdr:pic>
      <xdr:nvPicPr>
        <xdr:cNvPr id="34" name="图片 33">
          <a:extLst>
            <a:ext uri="{FF2B5EF4-FFF2-40B4-BE49-F238E27FC236}">
              <a16:creationId xmlns:a16="http://schemas.microsoft.com/office/drawing/2014/main" id="{00000000-0008-0000-0800-000022000000}"/>
            </a:ext>
          </a:extLst>
        </xdr:cNvPr>
        <xdr:cNvPicPr>
          <a:picLocks noChangeAspect="1"/>
        </xdr:cNvPicPr>
      </xdr:nvPicPr>
      <xdr:blipFill>
        <a:blip xmlns:r="http://schemas.openxmlformats.org/officeDocument/2006/relationships" r:embed="rId21" cstate="print"/>
        <a:stretch>
          <a:fillRect/>
        </a:stretch>
      </xdr:blipFill>
      <xdr:spPr>
        <a:xfrm>
          <a:off x="6965315" y="24475440"/>
          <a:ext cx="827405" cy="518160"/>
        </a:xfrm>
        <a:prstGeom prst="rect">
          <a:avLst/>
        </a:prstGeom>
      </xdr:spPr>
    </xdr:pic>
    <xdr:clientData/>
  </xdr:twoCellAnchor>
  <xdr:twoCellAnchor editAs="oneCell">
    <xdr:from>
      <xdr:col>8</xdr:col>
      <xdr:colOff>121921</xdr:colOff>
      <xdr:row>59</xdr:row>
      <xdr:rowOff>99060</xdr:rowOff>
    </xdr:from>
    <xdr:to>
      <xdr:col>8</xdr:col>
      <xdr:colOff>1104901</xdr:colOff>
      <xdr:row>59</xdr:row>
      <xdr:rowOff>431800</xdr:rowOff>
    </xdr:to>
    <xdr:pic>
      <xdr:nvPicPr>
        <xdr:cNvPr id="35" name="图片 34">
          <a:extLst>
            <a:ext uri="{FF2B5EF4-FFF2-40B4-BE49-F238E27FC236}">
              <a16:creationId xmlns:a16="http://schemas.microsoft.com/office/drawing/2014/main" id="{00000000-0008-0000-0800-000023000000}"/>
            </a:ext>
          </a:extLst>
        </xdr:cNvPr>
        <xdr:cNvPicPr>
          <a:picLocks noChangeAspect="1"/>
        </xdr:cNvPicPr>
      </xdr:nvPicPr>
      <xdr:blipFill>
        <a:blip xmlns:r="http://schemas.openxmlformats.org/officeDocument/2006/relationships" r:embed="rId23" cstate="print"/>
        <a:stretch>
          <a:fillRect/>
        </a:stretch>
      </xdr:blipFill>
      <xdr:spPr>
        <a:xfrm>
          <a:off x="6858635" y="30007560"/>
          <a:ext cx="982980" cy="332740"/>
        </a:xfrm>
        <a:prstGeom prst="rect">
          <a:avLst/>
        </a:prstGeom>
      </xdr:spPr>
    </xdr:pic>
    <xdr:clientData/>
  </xdr:twoCellAnchor>
  <xdr:twoCellAnchor editAs="oneCell">
    <xdr:from>
      <xdr:col>8</xdr:col>
      <xdr:colOff>264794</xdr:colOff>
      <xdr:row>60</xdr:row>
      <xdr:rowOff>83821</xdr:rowOff>
    </xdr:from>
    <xdr:to>
      <xdr:col>8</xdr:col>
      <xdr:colOff>907414</xdr:colOff>
      <xdr:row>60</xdr:row>
      <xdr:rowOff>556261</xdr:rowOff>
    </xdr:to>
    <xdr:pic>
      <xdr:nvPicPr>
        <xdr:cNvPr id="36" name="图片 35">
          <a:extLst>
            <a:ext uri="{FF2B5EF4-FFF2-40B4-BE49-F238E27FC236}">
              <a16:creationId xmlns:a16="http://schemas.microsoft.com/office/drawing/2014/main" id="{00000000-0008-0000-0800-000024000000}"/>
            </a:ext>
          </a:extLst>
        </xdr:cNvPr>
        <xdr:cNvPicPr>
          <a:picLocks noChangeAspect="1"/>
        </xdr:cNvPicPr>
      </xdr:nvPicPr>
      <xdr:blipFill>
        <a:blip xmlns:r="http://schemas.openxmlformats.org/officeDocument/2006/relationships" r:embed="rId24" cstate="print"/>
        <a:stretch>
          <a:fillRect/>
        </a:stretch>
      </xdr:blipFill>
      <xdr:spPr>
        <a:xfrm>
          <a:off x="7000875" y="30601920"/>
          <a:ext cx="642620" cy="472440"/>
        </a:xfrm>
        <a:prstGeom prst="rect">
          <a:avLst/>
        </a:prstGeom>
      </xdr:spPr>
    </xdr:pic>
    <xdr:clientData/>
  </xdr:twoCellAnchor>
  <xdr:twoCellAnchor editAs="oneCell">
    <xdr:from>
      <xdr:col>8</xdr:col>
      <xdr:colOff>292100</xdr:colOff>
      <xdr:row>61</xdr:row>
      <xdr:rowOff>48895</xdr:rowOff>
    </xdr:from>
    <xdr:to>
      <xdr:col>8</xdr:col>
      <xdr:colOff>863600</xdr:colOff>
      <xdr:row>61</xdr:row>
      <xdr:rowOff>575310</xdr:rowOff>
    </xdr:to>
    <xdr:pic>
      <xdr:nvPicPr>
        <xdr:cNvPr id="37" name="图片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25" cstate="print"/>
        <a:stretch>
          <a:fillRect/>
        </a:stretch>
      </xdr:blipFill>
      <xdr:spPr>
        <a:xfrm>
          <a:off x="7028815" y="31176595"/>
          <a:ext cx="571500" cy="526415"/>
        </a:xfrm>
        <a:prstGeom prst="rect">
          <a:avLst/>
        </a:prstGeom>
      </xdr:spPr>
    </xdr:pic>
    <xdr:clientData/>
  </xdr:twoCellAnchor>
  <xdr:twoCellAnchor editAs="oneCell">
    <xdr:from>
      <xdr:col>8</xdr:col>
      <xdr:colOff>450215</xdr:colOff>
      <xdr:row>76</xdr:row>
      <xdr:rowOff>38100</xdr:rowOff>
    </xdr:from>
    <xdr:to>
      <xdr:col>8</xdr:col>
      <xdr:colOff>946150</xdr:colOff>
      <xdr:row>76</xdr:row>
      <xdr:rowOff>509270</xdr:rowOff>
    </xdr:to>
    <xdr:pic>
      <xdr:nvPicPr>
        <xdr:cNvPr id="38" name="图片 37">
          <a:extLst>
            <a:ext uri="{FF2B5EF4-FFF2-40B4-BE49-F238E27FC236}">
              <a16:creationId xmlns:a16="http://schemas.microsoft.com/office/drawing/2014/main" id="{00000000-0008-0000-0800-000026000000}"/>
            </a:ext>
          </a:extLst>
        </xdr:cNvPr>
        <xdr:cNvPicPr>
          <a:picLocks noChangeAspect="1"/>
        </xdr:cNvPicPr>
      </xdr:nvPicPr>
      <xdr:blipFill>
        <a:blip xmlns:r="http://schemas.openxmlformats.org/officeDocument/2006/relationships" r:embed="rId30" cstate="print"/>
        <a:stretch>
          <a:fillRect/>
        </a:stretch>
      </xdr:blipFill>
      <xdr:spPr>
        <a:xfrm>
          <a:off x="7186930" y="39646860"/>
          <a:ext cx="495935" cy="471170"/>
        </a:xfrm>
        <a:prstGeom prst="rect">
          <a:avLst/>
        </a:prstGeom>
      </xdr:spPr>
    </xdr:pic>
    <xdr:clientData/>
  </xdr:twoCellAnchor>
  <xdr:twoCellAnchor editAs="oneCell">
    <xdr:from>
      <xdr:col>8</xdr:col>
      <xdr:colOff>269240</xdr:colOff>
      <xdr:row>63</xdr:row>
      <xdr:rowOff>36195</xdr:rowOff>
    </xdr:from>
    <xdr:to>
      <xdr:col>8</xdr:col>
      <xdr:colOff>1131570</xdr:colOff>
      <xdr:row>63</xdr:row>
      <xdr:rowOff>620395</xdr:rowOff>
    </xdr:to>
    <xdr:pic>
      <xdr:nvPicPr>
        <xdr:cNvPr id="39" name="图片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31" cstate="print"/>
        <a:stretch>
          <a:fillRect/>
        </a:stretch>
      </xdr:blipFill>
      <xdr:spPr>
        <a:xfrm>
          <a:off x="7005955" y="32383095"/>
          <a:ext cx="862330" cy="584200"/>
        </a:xfrm>
        <a:prstGeom prst="rect">
          <a:avLst/>
        </a:prstGeom>
      </xdr:spPr>
    </xdr:pic>
    <xdr:clientData/>
  </xdr:twoCellAnchor>
  <xdr:twoCellAnchor editAs="oneCell">
    <xdr:from>
      <xdr:col>8</xdr:col>
      <xdr:colOff>345440</xdr:colOff>
      <xdr:row>64</xdr:row>
      <xdr:rowOff>80645</xdr:rowOff>
    </xdr:from>
    <xdr:to>
      <xdr:col>8</xdr:col>
      <xdr:colOff>1153795</xdr:colOff>
      <xdr:row>64</xdr:row>
      <xdr:rowOff>692150</xdr:rowOff>
    </xdr:to>
    <xdr:pic>
      <xdr:nvPicPr>
        <xdr:cNvPr id="40" name="图片 39">
          <a:extLst>
            <a:ext uri="{FF2B5EF4-FFF2-40B4-BE49-F238E27FC236}">
              <a16:creationId xmlns:a16="http://schemas.microsoft.com/office/drawing/2014/main" id="{00000000-0008-0000-0800-000028000000}"/>
            </a:ext>
          </a:extLst>
        </xdr:cNvPr>
        <xdr:cNvPicPr>
          <a:picLocks noChangeAspect="1"/>
        </xdr:cNvPicPr>
      </xdr:nvPicPr>
      <xdr:blipFill>
        <a:blip xmlns:r="http://schemas.openxmlformats.org/officeDocument/2006/relationships" r:embed="rId32" cstate="print"/>
        <a:stretch>
          <a:fillRect/>
        </a:stretch>
      </xdr:blipFill>
      <xdr:spPr>
        <a:xfrm>
          <a:off x="7082155" y="33124775"/>
          <a:ext cx="808355" cy="611505"/>
        </a:xfrm>
        <a:prstGeom prst="rect">
          <a:avLst/>
        </a:prstGeom>
      </xdr:spPr>
    </xdr:pic>
    <xdr:clientData/>
  </xdr:twoCellAnchor>
  <xdr:twoCellAnchor editAs="oneCell">
    <xdr:from>
      <xdr:col>8</xdr:col>
      <xdr:colOff>152400</xdr:colOff>
      <xdr:row>47</xdr:row>
      <xdr:rowOff>76200</xdr:rowOff>
    </xdr:from>
    <xdr:to>
      <xdr:col>8</xdr:col>
      <xdr:colOff>1046480</xdr:colOff>
      <xdr:row>47</xdr:row>
      <xdr:rowOff>543560</xdr:rowOff>
    </xdr:to>
    <xdr:pic>
      <xdr:nvPicPr>
        <xdr:cNvPr id="41" name="图片 40">
          <a:extLst>
            <a:ext uri="{FF2B5EF4-FFF2-40B4-BE49-F238E27FC236}">
              <a16:creationId xmlns:a16="http://schemas.microsoft.com/office/drawing/2014/main" id="{00000000-0008-0000-0800-000029000000}"/>
            </a:ext>
          </a:extLst>
        </xdr:cNvPr>
        <xdr:cNvPicPr>
          <a:picLocks noChangeAspect="1"/>
        </xdr:cNvPicPr>
      </xdr:nvPicPr>
      <xdr:blipFill>
        <a:blip xmlns:r="http://schemas.openxmlformats.org/officeDocument/2006/relationships" r:embed="rId27" cstate="print"/>
        <a:stretch>
          <a:fillRect/>
        </a:stretch>
      </xdr:blipFill>
      <xdr:spPr>
        <a:xfrm>
          <a:off x="6889115" y="22669500"/>
          <a:ext cx="894080" cy="467360"/>
        </a:xfrm>
        <a:prstGeom prst="rect">
          <a:avLst/>
        </a:prstGeom>
      </xdr:spPr>
    </xdr:pic>
    <xdr:clientData/>
  </xdr:twoCellAnchor>
  <xdr:twoCellAnchor editAs="oneCell">
    <xdr:from>
      <xdr:col>8</xdr:col>
      <xdr:colOff>363220</xdr:colOff>
      <xdr:row>92</xdr:row>
      <xdr:rowOff>43815</xdr:rowOff>
    </xdr:from>
    <xdr:to>
      <xdr:col>8</xdr:col>
      <xdr:colOff>1003935</xdr:colOff>
      <xdr:row>92</xdr:row>
      <xdr:rowOff>637540</xdr:rowOff>
    </xdr:to>
    <xdr:pic>
      <xdr:nvPicPr>
        <xdr:cNvPr id="42" name="图片 41">
          <a:extLst>
            <a:ext uri="{FF2B5EF4-FFF2-40B4-BE49-F238E27FC236}">
              <a16:creationId xmlns:a16="http://schemas.microsoft.com/office/drawing/2014/main" id="{00000000-0008-0000-0800-00002A000000}"/>
            </a:ext>
          </a:extLst>
        </xdr:cNvPr>
        <xdr:cNvPicPr>
          <a:picLocks noChangeAspect="1"/>
        </xdr:cNvPicPr>
      </xdr:nvPicPr>
      <xdr:blipFill>
        <a:blip xmlns:r="http://schemas.openxmlformats.org/officeDocument/2006/relationships" r:embed="rId33" cstate="print"/>
        <a:stretch>
          <a:fillRect/>
        </a:stretch>
      </xdr:blipFill>
      <xdr:spPr>
        <a:xfrm>
          <a:off x="7099935" y="46758225"/>
          <a:ext cx="640715" cy="593725"/>
        </a:xfrm>
        <a:prstGeom prst="rect">
          <a:avLst/>
        </a:prstGeom>
        <a:noFill/>
        <a:ln w="9525">
          <a:noFill/>
        </a:ln>
      </xdr:spPr>
    </xdr:pic>
    <xdr:clientData/>
  </xdr:twoCellAnchor>
  <xdr:twoCellAnchor editAs="oneCell">
    <xdr:from>
      <xdr:col>8</xdr:col>
      <xdr:colOff>354965</xdr:colOff>
      <xdr:row>99</xdr:row>
      <xdr:rowOff>37465</xdr:rowOff>
    </xdr:from>
    <xdr:to>
      <xdr:col>8</xdr:col>
      <xdr:colOff>932815</xdr:colOff>
      <xdr:row>101</xdr:row>
      <xdr:rowOff>288290</xdr:rowOff>
    </xdr:to>
    <xdr:pic>
      <xdr:nvPicPr>
        <xdr:cNvPr id="43" name="图片 42">
          <a:extLst>
            <a:ext uri="{FF2B5EF4-FFF2-40B4-BE49-F238E27FC236}">
              <a16:creationId xmlns:a16="http://schemas.microsoft.com/office/drawing/2014/main" id="{00000000-0008-0000-0800-00002B000000}"/>
            </a:ext>
          </a:extLst>
        </xdr:cNvPr>
        <xdr:cNvPicPr>
          <a:picLocks noChangeAspect="1"/>
        </xdr:cNvPicPr>
      </xdr:nvPicPr>
      <xdr:blipFill>
        <a:blip xmlns:r="http://schemas.openxmlformats.org/officeDocument/2006/relationships" r:embed="rId34" cstate="print"/>
        <a:stretch>
          <a:fillRect/>
        </a:stretch>
      </xdr:blipFill>
      <xdr:spPr>
        <a:xfrm>
          <a:off x="7091680" y="51472465"/>
          <a:ext cx="577850" cy="1066165"/>
        </a:xfrm>
        <a:prstGeom prst="rect">
          <a:avLst/>
        </a:prstGeom>
        <a:noFill/>
        <a:ln w="9525">
          <a:noFill/>
        </a:ln>
      </xdr:spPr>
    </xdr:pic>
    <xdr:clientData/>
  </xdr:twoCellAnchor>
  <xdr:twoCellAnchor editAs="oneCell">
    <xdr:from>
      <xdr:col>8</xdr:col>
      <xdr:colOff>349250</xdr:colOff>
      <xdr:row>2</xdr:row>
      <xdr:rowOff>21590</xdr:rowOff>
    </xdr:from>
    <xdr:to>
      <xdr:col>8</xdr:col>
      <xdr:colOff>1033145</xdr:colOff>
      <xdr:row>2</xdr:row>
      <xdr:rowOff>462280</xdr:rowOff>
    </xdr:to>
    <xdr:pic>
      <xdr:nvPicPr>
        <xdr:cNvPr id="44" name="图片 43">
          <a:extLst>
            <a:ext uri="{FF2B5EF4-FFF2-40B4-BE49-F238E27FC236}">
              <a16:creationId xmlns:a16="http://schemas.microsoft.com/office/drawing/2014/main" id="{00000000-0008-0000-0800-00002C000000}"/>
            </a:ext>
          </a:extLst>
        </xdr:cNvPr>
        <xdr:cNvPicPr>
          <a:picLocks noChangeAspect="1"/>
        </xdr:cNvPicPr>
      </xdr:nvPicPr>
      <xdr:blipFill>
        <a:blip xmlns:r="http://schemas.openxmlformats.org/officeDocument/2006/relationships" r:embed="rId35" cstate="print"/>
        <a:stretch>
          <a:fillRect/>
        </a:stretch>
      </xdr:blipFill>
      <xdr:spPr>
        <a:xfrm>
          <a:off x="7085965" y="734060"/>
          <a:ext cx="683895" cy="440690"/>
        </a:xfrm>
        <a:prstGeom prst="rect">
          <a:avLst/>
        </a:prstGeom>
        <a:noFill/>
        <a:ln w="9525">
          <a:noFill/>
        </a:ln>
      </xdr:spPr>
    </xdr:pic>
    <xdr:clientData/>
  </xdr:twoCellAnchor>
  <xdr:twoCellAnchor editAs="oneCell">
    <xdr:from>
      <xdr:col>8</xdr:col>
      <xdr:colOff>431800</xdr:colOff>
      <xdr:row>3</xdr:row>
      <xdr:rowOff>144780</xdr:rowOff>
    </xdr:from>
    <xdr:to>
      <xdr:col>8</xdr:col>
      <xdr:colOff>924560</xdr:colOff>
      <xdr:row>3</xdr:row>
      <xdr:rowOff>462280</xdr:rowOff>
    </xdr:to>
    <xdr:pic>
      <xdr:nvPicPr>
        <xdr:cNvPr id="45" name="图片 44">
          <a:extLst>
            <a:ext uri="{FF2B5EF4-FFF2-40B4-BE49-F238E27FC236}">
              <a16:creationId xmlns:a16="http://schemas.microsoft.com/office/drawing/2014/main" id="{00000000-0008-0000-0800-00002D000000}"/>
            </a:ext>
          </a:extLst>
        </xdr:cNvPr>
        <xdr:cNvPicPr>
          <a:picLocks noChangeAspect="1"/>
        </xdr:cNvPicPr>
      </xdr:nvPicPr>
      <xdr:blipFill>
        <a:blip xmlns:r="http://schemas.openxmlformats.org/officeDocument/2006/relationships" r:embed="rId36" cstate="print"/>
        <a:stretch>
          <a:fillRect/>
        </a:stretch>
      </xdr:blipFill>
      <xdr:spPr>
        <a:xfrm>
          <a:off x="7168515" y="1352550"/>
          <a:ext cx="492760" cy="317500"/>
        </a:xfrm>
        <a:prstGeom prst="rect">
          <a:avLst/>
        </a:prstGeom>
        <a:noFill/>
        <a:ln w="9525">
          <a:noFill/>
        </a:ln>
      </xdr:spPr>
    </xdr:pic>
    <xdr:clientData/>
  </xdr:twoCellAnchor>
  <xdr:twoCellAnchor editAs="oneCell">
    <xdr:from>
      <xdr:col>8</xdr:col>
      <xdr:colOff>254000</xdr:colOff>
      <xdr:row>8</xdr:row>
      <xdr:rowOff>331470</xdr:rowOff>
    </xdr:from>
    <xdr:to>
      <xdr:col>8</xdr:col>
      <xdr:colOff>1160145</xdr:colOff>
      <xdr:row>10</xdr:row>
      <xdr:rowOff>186690</xdr:rowOff>
    </xdr:to>
    <xdr:pic>
      <xdr:nvPicPr>
        <xdr:cNvPr id="46" name="图片 45">
          <a:extLst>
            <a:ext uri="{FF2B5EF4-FFF2-40B4-BE49-F238E27FC236}">
              <a16:creationId xmlns:a16="http://schemas.microsoft.com/office/drawing/2014/main" id="{00000000-0008-0000-0800-00002E000000}"/>
            </a:ext>
          </a:extLst>
        </xdr:cNvPr>
        <xdr:cNvPicPr>
          <a:picLocks noChangeAspect="1"/>
        </xdr:cNvPicPr>
      </xdr:nvPicPr>
      <xdr:blipFill>
        <a:blip xmlns:r="http://schemas.openxmlformats.org/officeDocument/2006/relationships" r:embed="rId37" cstate="print"/>
        <a:stretch>
          <a:fillRect/>
        </a:stretch>
      </xdr:blipFill>
      <xdr:spPr>
        <a:xfrm>
          <a:off x="6990715" y="3474720"/>
          <a:ext cx="906145" cy="579120"/>
        </a:xfrm>
        <a:prstGeom prst="rect">
          <a:avLst/>
        </a:prstGeom>
        <a:noFill/>
        <a:ln w="9525">
          <a:noFill/>
        </a:ln>
      </xdr:spPr>
    </xdr:pic>
    <xdr:clientData/>
  </xdr:twoCellAnchor>
  <xdr:twoCellAnchor editAs="oneCell">
    <xdr:from>
      <xdr:col>8</xdr:col>
      <xdr:colOff>355600</xdr:colOff>
      <xdr:row>6</xdr:row>
      <xdr:rowOff>407670</xdr:rowOff>
    </xdr:from>
    <xdr:to>
      <xdr:col>8</xdr:col>
      <xdr:colOff>927100</xdr:colOff>
      <xdr:row>7</xdr:row>
      <xdr:rowOff>274955</xdr:rowOff>
    </xdr:to>
    <xdr:pic>
      <xdr:nvPicPr>
        <xdr:cNvPr id="47" name="图片 46">
          <a:extLst>
            <a:ext uri="{FF2B5EF4-FFF2-40B4-BE49-F238E27FC236}">
              <a16:creationId xmlns:a16="http://schemas.microsoft.com/office/drawing/2014/main" id="{00000000-0008-0000-0800-00002F000000}"/>
            </a:ext>
          </a:extLst>
        </xdr:cNvPr>
        <xdr:cNvPicPr>
          <a:picLocks noChangeAspect="1"/>
        </xdr:cNvPicPr>
      </xdr:nvPicPr>
      <xdr:blipFill>
        <a:blip xmlns:r="http://schemas.openxmlformats.org/officeDocument/2006/relationships" r:embed="rId38" cstate="print"/>
        <a:stretch>
          <a:fillRect/>
        </a:stretch>
      </xdr:blipFill>
      <xdr:spPr>
        <a:xfrm>
          <a:off x="7092315" y="2800350"/>
          <a:ext cx="571500" cy="324485"/>
        </a:xfrm>
        <a:prstGeom prst="rect">
          <a:avLst/>
        </a:prstGeom>
        <a:noFill/>
        <a:ln w="9525">
          <a:noFill/>
        </a:ln>
      </xdr:spPr>
    </xdr:pic>
    <xdr:clientData/>
  </xdr:twoCellAnchor>
  <xdr:twoCellAnchor editAs="oneCell">
    <xdr:from>
      <xdr:col>8</xdr:col>
      <xdr:colOff>125095</xdr:colOff>
      <xdr:row>78</xdr:row>
      <xdr:rowOff>135890</xdr:rowOff>
    </xdr:from>
    <xdr:to>
      <xdr:col>8</xdr:col>
      <xdr:colOff>1268095</xdr:colOff>
      <xdr:row>80</xdr:row>
      <xdr:rowOff>219710</xdr:rowOff>
    </xdr:to>
    <xdr:pic>
      <xdr:nvPicPr>
        <xdr:cNvPr id="48" name="图片 47">
          <a:extLst>
            <a:ext uri="{FF2B5EF4-FFF2-40B4-BE49-F238E27FC236}">
              <a16:creationId xmlns:a16="http://schemas.microsoft.com/office/drawing/2014/main" id="{00000000-0008-0000-0800-000030000000}"/>
            </a:ext>
          </a:extLst>
        </xdr:cNvPr>
        <xdr:cNvPicPr>
          <a:picLocks noChangeAspect="1"/>
        </xdr:cNvPicPr>
      </xdr:nvPicPr>
      <xdr:blipFill>
        <a:blip xmlns:r="http://schemas.openxmlformats.org/officeDocument/2006/relationships" r:embed="rId39" cstate="print"/>
        <a:stretch>
          <a:fillRect/>
        </a:stretch>
      </xdr:blipFill>
      <xdr:spPr>
        <a:xfrm>
          <a:off x="6861810" y="40940990"/>
          <a:ext cx="1143000" cy="822960"/>
        </a:xfrm>
        <a:prstGeom prst="rect">
          <a:avLst/>
        </a:prstGeom>
        <a:noFill/>
        <a:ln w="9525">
          <a:noFill/>
        </a:ln>
      </xdr:spPr>
    </xdr:pic>
    <xdr:clientData/>
  </xdr:twoCellAnchor>
  <xdr:twoCellAnchor editAs="oneCell">
    <xdr:from>
      <xdr:col>8</xdr:col>
      <xdr:colOff>125095</xdr:colOff>
      <xdr:row>79</xdr:row>
      <xdr:rowOff>135890</xdr:rowOff>
    </xdr:from>
    <xdr:to>
      <xdr:col>8</xdr:col>
      <xdr:colOff>1268095</xdr:colOff>
      <xdr:row>81</xdr:row>
      <xdr:rowOff>219710</xdr:rowOff>
    </xdr:to>
    <xdr:pic>
      <xdr:nvPicPr>
        <xdr:cNvPr id="49" name="图片 48">
          <a:extLst>
            <a:ext uri="{FF2B5EF4-FFF2-40B4-BE49-F238E27FC236}">
              <a16:creationId xmlns:a16="http://schemas.microsoft.com/office/drawing/2014/main" id="{00000000-0008-0000-0800-000031000000}"/>
            </a:ext>
          </a:extLst>
        </xdr:cNvPr>
        <xdr:cNvPicPr>
          <a:picLocks noChangeAspect="1"/>
        </xdr:cNvPicPr>
      </xdr:nvPicPr>
      <xdr:blipFill>
        <a:blip xmlns:r="http://schemas.openxmlformats.org/officeDocument/2006/relationships" r:embed="rId39" cstate="print"/>
        <a:stretch>
          <a:fillRect/>
        </a:stretch>
      </xdr:blipFill>
      <xdr:spPr>
        <a:xfrm>
          <a:off x="6861810" y="41310560"/>
          <a:ext cx="1143000" cy="822960"/>
        </a:xfrm>
        <a:prstGeom prst="rect">
          <a:avLst/>
        </a:prstGeom>
        <a:noFill/>
        <a:ln w="9525">
          <a:noFill/>
        </a:ln>
      </xdr:spPr>
    </xdr:pic>
    <xdr:clientData/>
  </xdr:twoCellAnchor>
  <xdr:twoCellAnchor editAs="oneCell">
    <xdr:from>
      <xdr:col>8</xdr:col>
      <xdr:colOff>369570</xdr:colOff>
      <xdr:row>103</xdr:row>
      <xdr:rowOff>39370</xdr:rowOff>
    </xdr:from>
    <xdr:to>
      <xdr:col>8</xdr:col>
      <xdr:colOff>1200150</xdr:colOff>
      <xdr:row>103</xdr:row>
      <xdr:rowOff>748030</xdr:rowOff>
    </xdr:to>
    <xdr:pic>
      <xdr:nvPicPr>
        <xdr:cNvPr id="50" name="图片 49">
          <a:extLst>
            <a:ext uri="{FF2B5EF4-FFF2-40B4-BE49-F238E27FC236}">
              <a16:creationId xmlns:a16="http://schemas.microsoft.com/office/drawing/2014/main" id="{00000000-0008-0000-0800-000032000000}"/>
            </a:ext>
          </a:extLst>
        </xdr:cNvPr>
        <xdr:cNvPicPr>
          <a:picLocks noChangeAspect="1"/>
        </xdr:cNvPicPr>
      </xdr:nvPicPr>
      <xdr:blipFill>
        <a:blip xmlns:r="http://schemas.openxmlformats.org/officeDocument/2006/relationships" r:embed="rId40" cstate="print"/>
        <a:stretch>
          <a:fillRect/>
        </a:stretch>
      </xdr:blipFill>
      <xdr:spPr>
        <a:xfrm>
          <a:off x="7106285" y="53459380"/>
          <a:ext cx="830580" cy="708660"/>
        </a:xfrm>
        <a:prstGeom prst="rect">
          <a:avLst/>
        </a:prstGeom>
        <a:noFill/>
        <a:ln w="9525">
          <a:noFill/>
        </a:ln>
      </xdr:spPr>
    </xdr:pic>
    <xdr:clientData/>
  </xdr:twoCellAnchor>
  <xdr:twoCellAnchor>
    <xdr:from>
      <xdr:col>8</xdr:col>
      <xdr:colOff>237490</xdr:colOff>
      <xdr:row>104</xdr:row>
      <xdr:rowOff>78105</xdr:rowOff>
    </xdr:from>
    <xdr:to>
      <xdr:col>8</xdr:col>
      <xdr:colOff>1156970</xdr:colOff>
      <xdr:row>104</xdr:row>
      <xdr:rowOff>662940</xdr:rowOff>
    </xdr:to>
    <xdr:pic>
      <xdr:nvPicPr>
        <xdr:cNvPr id="51" name="图片 50" descr="C:\Users\Administrator\AppData\Roaming\Tencent\Users\464411019\QQ\WinTemp\RichOle\DA7GWPYX$8JD8E`Q2XEJ0`O.png">
          <a:extLst>
            <a:ext uri="{FF2B5EF4-FFF2-40B4-BE49-F238E27FC236}">
              <a16:creationId xmlns:a16="http://schemas.microsoft.com/office/drawing/2014/main" id="{00000000-0008-0000-0800-000033000000}"/>
            </a:ext>
          </a:extLst>
        </xdr:cNvPr>
        <xdr:cNvPicPr>
          <a:picLocks noChangeAspect="1" noChangeArrowheads="1"/>
        </xdr:cNvPicPr>
      </xdr:nvPicPr>
      <xdr:blipFill>
        <a:blip xmlns:r="http://schemas.openxmlformats.org/officeDocument/2006/relationships" r:embed="rId41" cstate="print"/>
        <a:srcRect/>
        <a:stretch>
          <a:fillRect/>
        </a:stretch>
      </xdr:blipFill>
      <xdr:spPr>
        <a:xfrm>
          <a:off x="6974205" y="54260115"/>
          <a:ext cx="919480" cy="5848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388620</xdr:colOff>
      <xdr:row>71</xdr:row>
      <xdr:rowOff>151130</xdr:rowOff>
    </xdr:from>
    <xdr:to>
      <xdr:col>8</xdr:col>
      <xdr:colOff>1112146</xdr:colOff>
      <xdr:row>72</xdr:row>
      <xdr:rowOff>224718</xdr:rowOff>
    </xdr:to>
    <xdr:pic>
      <xdr:nvPicPr>
        <xdr:cNvPr id="52" name="图片 51">
          <a:extLst>
            <a:ext uri="{FF2B5EF4-FFF2-40B4-BE49-F238E27FC236}">
              <a16:creationId xmlns:a16="http://schemas.microsoft.com/office/drawing/2014/main" id="{00000000-0008-0000-0800-000034000000}"/>
            </a:ext>
          </a:extLst>
        </xdr:cNvPr>
        <xdr:cNvPicPr>
          <a:picLocks noChangeAspect="1"/>
        </xdr:cNvPicPr>
      </xdr:nvPicPr>
      <xdr:blipFill>
        <a:blip xmlns:r="http://schemas.openxmlformats.org/officeDocument/2006/relationships" r:embed="rId42" cstate="print"/>
        <a:srcRect/>
        <a:stretch>
          <a:fillRect/>
        </a:stretch>
      </xdr:blipFill>
      <xdr:spPr>
        <a:xfrm>
          <a:off x="7125335" y="38178740"/>
          <a:ext cx="723265" cy="366395"/>
        </a:xfrm>
        <a:prstGeom prst="rect">
          <a:avLst/>
        </a:prstGeom>
      </xdr:spPr>
    </xdr:pic>
    <xdr:clientData/>
  </xdr:twoCellAnchor>
  <xdr:twoCellAnchor editAs="oneCell">
    <xdr:from>
      <xdr:col>8</xdr:col>
      <xdr:colOff>228601</xdr:colOff>
      <xdr:row>50</xdr:row>
      <xdr:rowOff>0</xdr:rowOff>
    </xdr:from>
    <xdr:to>
      <xdr:col>8</xdr:col>
      <xdr:colOff>1056006</xdr:colOff>
      <xdr:row>50</xdr:row>
      <xdr:rowOff>518160</xdr:rowOff>
    </xdr:to>
    <xdr:pic>
      <xdr:nvPicPr>
        <xdr:cNvPr id="53" name="图片 52">
          <a:extLst>
            <a:ext uri="{FF2B5EF4-FFF2-40B4-BE49-F238E27FC236}">
              <a16:creationId xmlns:a16="http://schemas.microsoft.com/office/drawing/2014/main" id="{00000000-0008-0000-0800-000035000000}"/>
            </a:ext>
          </a:extLst>
        </xdr:cNvPr>
        <xdr:cNvPicPr>
          <a:picLocks noChangeAspect="1"/>
        </xdr:cNvPicPr>
      </xdr:nvPicPr>
      <xdr:blipFill>
        <a:blip xmlns:r="http://schemas.openxmlformats.org/officeDocument/2006/relationships" r:embed="rId21" cstate="print"/>
        <a:stretch>
          <a:fillRect/>
        </a:stretch>
      </xdr:blipFill>
      <xdr:spPr>
        <a:xfrm>
          <a:off x="6965315" y="24422100"/>
          <a:ext cx="827405" cy="518160"/>
        </a:xfrm>
        <a:prstGeom prst="rect">
          <a:avLst/>
        </a:prstGeom>
      </xdr:spPr>
    </xdr:pic>
    <xdr:clientData/>
  </xdr:twoCellAnchor>
  <xdr:twoCellAnchor>
    <xdr:from>
      <xdr:col>8</xdr:col>
      <xdr:colOff>249657</xdr:colOff>
      <xdr:row>68</xdr:row>
      <xdr:rowOff>36845</xdr:rowOff>
    </xdr:from>
    <xdr:to>
      <xdr:col>8</xdr:col>
      <xdr:colOff>968514</xdr:colOff>
      <xdr:row>69</xdr:row>
      <xdr:rowOff>398374</xdr:rowOff>
    </xdr:to>
    <xdr:pic>
      <xdr:nvPicPr>
        <xdr:cNvPr id="54" name="Picture 190" descr="}2K(VH{365PAZ)EPFFK5O`R">
          <a:extLst>
            <a:ext uri="{FF2B5EF4-FFF2-40B4-BE49-F238E27FC236}">
              <a16:creationId xmlns:a16="http://schemas.microsoft.com/office/drawing/2014/main" id="{00000000-0008-0000-0800-000036000000}"/>
            </a:ext>
          </a:extLst>
        </xdr:cNvPr>
        <xdr:cNvPicPr>
          <a:picLocks noChangeAspect="1" noChangeArrowheads="1"/>
        </xdr:cNvPicPr>
      </xdr:nvPicPr>
      <xdr:blipFill>
        <a:blip xmlns:r="http://schemas.openxmlformats.org/officeDocument/2006/relationships" r:embed="rId43" cstate="print"/>
        <a:srcRect/>
        <a:stretch>
          <a:fillRect/>
        </a:stretch>
      </xdr:blipFill>
      <xdr:spPr>
        <a:xfrm>
          <a:off x="6986270" y="36235640"/>
          <a:ext cx="718820" cy="818515"/>
        </a:xfrm>
        <a:prstGeom prst="rect">
          <a:avLst/>
        </a:prstGeom>
        <a:noFill/>
        <a:ln w="9525">
          <a:noFill/>
          <a:miter lim="800000"/>
          <a:headEnd/>
          <a:tailEnd/>
        </a:ln>
      </xdr:spPr>
    </xdr:pic>
    <xdr:clientData/>
  </xdr:twoCellAnchor>
  <xdr:twoCellAnchor>
    <xdr:from>
      <xdr:col>8</xdr:col>
      <xdr:colOff>330200</xdr:colOff>
      <xdr:row>4</xdr:row>
      <xdr:rowOff>215265</xdr:rowOff>
    </xdr:from>
    <xdr:to>
      <xdr:col>8</xdr:col>
      <xdr:colOff>1052830</xdr:colOff>
      <xdr:row>6</xdr:row>
      <xdr:rowOff>27305</xdr:rowOff>
    </xdr:to>
    <xdr:pic>
      <xdr:nvPicPr>
        <xdr:cNvPr id="55" name="图片 54" descr="http://www.artcilux.com/uploads/image/20200114/1578976837.jpg">
          <a:extLst>
            <a:ext uri="{FF2B5EF4-FFF2-40B4-BE49-F238E27FC236}">
              <a16:creationId xmlns:a16="http://schemas.microsoft.com/office/drawing/2014/main" id="{00000000-0008-0000-0800-000037000000}"/>
            </a:ext>
          </a:extLst>
        </xdr:cNvPr>
        <xdr:cNvPicPr>
          <a:picLocks noChangeAspect="1" noChangeArrowheads="1"/>
        </xdr:cNvPicPr>
      </xdr:nvPicPr>
      <xdr:blipFill>
        <a:blip xmlns:r="http://schemas.openxmlformats.org/officeDocument/2006/relationships" r:embed="rId44" cstate="print"/>
        <a:srcRect/>
        <a:stretch>
          <a:fillRect/>
        </a:stretch>
      </xdr:blipFill>
      <xdr:spPr>
        <a:xfrm>
          <a:off x="7066915" y="2021205"/>
          <a:ext cx="722630" cy="398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367030</xdr:colOff>
      <xdr:row>4</xdr:row>
      <xdr:rowOff>273685</xdr:rowOff>
    </xdr:from>
    <xdr:to>
      <xdr:col>8</xdr:col>
      <xdr:colOff>960755</xdr:colOff>
      <xdr:row>4</xdr:row>
      <xdr:rowOff>273685</xdr:rowOff>
    </xdr:to>
    <xdr:pic>
      <xdr:nvPicPr>
        <xdr:cNvPr id="56" name="图片 55" descr="C:\Users\ADMINI~1\AppData\Local\Temp\企业微信截图_16028311206073.png">
          <a:extLst>
            <a:ext uri="{FF2B5EF4-FFF2-40B4-BE49-F238E27FC236}">
              <a16:creationId xmlns:a16="http://schemas.microsoft.com/office/drawing/2014/main" id="{00000000-0008-0000-0800-000038000000}"/>
            </a:ext>
          </a:extLst>
        </xdr:cNvPr>
        <xdr:cNvPicPr>
          <a:picLocks noChangeAspect="1" noChangeArrowheads="1"/>
        </xdr:cNvPicPr>
      </xdr:nvPicPr>
      <xdr:blipFill>
        <a:blip xmlns:r="http://schemas.openxmlformats.org/officeDocument/2006/relationships" r:embed="rId45" cstate="print"/>
        <a:srcRect/>
        <a:stretch>
          <a:fillRect/>
        </a:stretch>
      </xdr:blipFill>
      <xdr:spPr>
        <a:xfrm>
          <a:off x="7103745" y="2079625"/>
          <a:ext cx="593725"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408940</xdr:colOff>
      <xdr:row>6</xdr:row>
      <xdr:rowOff>24765</xdr:rowOff>
    </xdr:from>
    <xdr:to>
      <xdr:col>8</xdr:col>
      <xdr:colOff>951230</xdr:colOff>
      <xdr:row>6</xdr:row>
      <xdr:rowOff>408305</xdr:rowOff>
    </xdr:to>
    <xdr:pic>
      <xdr:nvPicPr>
        <xdr:cNvPr id="57" name="图片 56" descr="http://www.artcilux.com/uploads/image/20191014/1571051565.jpg">
          <a:extLst>
            <a:ext uri="{FF2B5EF4-FFF2-40B4-BE49-F238E27FC236}">
              <a16:creationId xmlns:a16="http://schemas.microsoft.com/office/drawing/2014/main" id="{00000000-0008-0000-0800-000039000000}"/>
            </a:ext>
          </a:extLst>
        </xdr:cNvPr>
        <xdr:cNvPicPr>
          <a:picLocks noChangeAspect="1" noChangeArrowheads="1"/>
        </xdr:cNvPicPr>
      </xdr:nvPicPr>
      <xdr:blipFill>
        <a:blip xmlns:r="http://schemas.openxmlformats.org/officeDocument/2006/relationships" r:embed="rId46" cstate="print"/>
        <a:srcRect/>
        <a:stretch>
          <a:fillRect/>
        </a:stretch>
      </xdr:blipFill>
      <xdr:spPr>
        <a:xfrm>
          <a:off x="7145655" y="2417445"/>
          <a:ext cx="542290" cy="383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249555</xdr:colOff>
      <xdr:row>14</xdr:row>
      <xdr:rowOff>492125</xdr:rowOff>
    </xdr:from>
    <xdr:to>
      <xdr:col>8</xdr:col>
      <xdr:colOff>1001395</xdr:colOff>
      <xdr:row>15</xdr:row>
      <xdr:rowOff>474345</xdr:rowOff>
    </xdr:to>
    <xdr:pic>
      <xdr:nvPicPr>
        <xdr:cNvPr id="58" name="图片 57">
          <a:extLst>
            <a:ext uri="{FF2B5EF4-FFF2-40B4-BE49-F238E27FC236}">
              <a16:creationId xmlns:a16="http://schemas.microsoft.com/office/drawing/2014/main" id="{00000000-0008-0000-0800-00003A000000}"/>
            </a:ext>
          </a:extLst>
        </xdr:cNvPr>
        <xdr:cNvPicPr>
          <a:picLocks noChangeAspect="1"/>
        </xdr:cNvPicPr>
      </xdr:nvPicPr>
      <xdr:blipFill>
        <a:blip xmlns:r="http://schemas.openxmlformats.org/officeDocument/2006/relationships" r:embed="rId47" cstate="print"/>
        <a:stretch>
          <a:fillRect/>
        </a:stretch>
      </xdr:blipFill>
      <xdr:spPr>
        <a:xfrm>
          <a:off x="6986270" y="5951855"/>
          <a:ext cx="751840" cy="488950"/>
        </a:xfrm>
        <a:prstGeom prst="rect">
          <a:avLst/>
        </a:prstGeom>
        <a:noFill/>
        <a:ln w="9525">
          <a:noFill/>
        </a:ln>
      </xdr:spPr>
    </xdr:pic>
    <xdr:clientData/>
  </xdr:twoCellAnchor>
  <xdr:twoCellAnchor>
    <xdr:from>
      <xdr:col>8</xdr:col>
      <xdr:colOff>217805</xdr:colOff>
      <xdr:row>16</xdr:row>
      <xdr:rowOff>103505</xdr:rowOff>
    </xdr:from>
    <xdr:to>
      <xdr:col>8</xdr:col>
      <xdr:colOff>970915</xdr:colOff>
      <xdr:row>16</xdr:row>
      <xdr:rowOff>389890</xdr:rowOff>
    </xdr:to>
    <xdr:pic>
      <xdr:nvPicPr>
        <xdr:cNvPr id="59" name="图片 58">
          <a:extLst>
            <a:ext uri="{FF2B5EF4-FFF2-40B4-BE49-F238E27FC236}">
              <a16:creationId xmlns:a16="http://schemas.microsoft.com/office/drawing/2014/main" id="{00000000-0008-0000-0800-00003B000000}"/>
            </a:ext>
          </a:extLst>
        </xdr:cNvPr>
        <xdr:cNvPicPr>
          <a:picLocks noChangeAspect="1"/>
        </xdr:cNvPicPr>
      </xdr:nvPicPr>
      <xdr:blipFill>
        <a:blip xmlns:r="http://schemas.openxmlformats.org/officeDocument/2006/relationships" r:embed="rId48" cstate="print"/>
        <a:stretch>
          <a:fillRect/>
        </a:stretch>
      </xdr:blipFill>
      <xdr:spPr>
        <a:xfrm>
          <a:off x="6954520" y="6576695"/>
          <a:ext cx="753110" cy="286385"/>
        </a:xfrm>
        <a:prstGeom prst="rect">
          <a:avLst/>
        </a:prstGeom>
        <a:noFill/>
        <a:ln w="9525">
          <a:noFill/>
        </a:ln>
      </xdr:spPr>
    </xdr:pic>
    <xdr:clientData/>
  </xdr:twoCellAnchor>
  <xdr:twoCellAnchor>
    <xdr:from>
      <xdr:col>8</xdr:col>
      <xdr:colOff>158115</xdr:colOff>
      <xdr:row>17</xdr:row>
      <xdr:rowOff>78105</xdr:rowOff>
    </xdr:from>
    <xdr:to>
      <xdr:col>8</xdr:col>
      <xdr:colOff>1007110</xdr:colOff>
      <xdr:row>17</xdr:row>
      <xdr:rowOff>450215</xdr:rowOff>
    </xdr:to>
    <xdr:pic>
      <xdr:nvPicPr>
        <xdr:cNvPr id="60" name="图片 59">
          <a:extLst>
            <a:ext uri="{FF2B5EF4-FFF2-40B4-BE49-F238E27FC236}">
              <a16:creationId xmlns:a16="http://schemas.microsoft.com/office/drawing/2014/main" id="{00000000-0008-0000-0800-00003C000000}"/>
            </a:ext>
          </a:extLst>
        </xdr:cNvPr>
        <xdr:cNvPicPr>
          <a:picLocks noChangeAspect="1"/>
        </xdr:cNvPicPr>
      </xdr:nvPicPr>
      <xdr:blipFill>
        <a:blip xmlns:r="http://schemas.openxmlformats.org/officeDocument/2006/relationships" r:embed="rId49" cstate="print"/>
        <a:stretch>
          <a:fillRect/>
        </a:stretch>
      </xdr:blipFill>
      <xdr:spPr>
        <a:xfrm>
          <a:off x="6894830" y="7058025"/>
          <a:ext cx="848995" cy="372110"/>
        </a:xfrm>
        <a:prstGeom prst="rect">
          <a:avLst/>
        </a:prstGeom>
        <a:noFill/>
        <a:ln w="9525">
          <a:noFill/>
        </a:ln>
      </xdr:spPr>
    </xdr:pic>
    <xdr:clientData/>
  </xdr:twoCellAnchor>
  <xdr:twoCellAnchor>
    <xdr:from>
      <xdr:col>8</xdr:col>
      <xdr:colOff>229870</xdr:colOff>
      <xdr:row>13</xdr:row>
      <xdr:rowOff>139700</xdr:rowOff>
    </xdr:from>
    <xdr:to>
      <xdr:col>8</xdr:col>
      <xdr:colOff>1020445</xdr:colOff>
      <xdr:row>13</xdr:row>
      <xdr:rowOff>434340</xdr:rowOff>
    </xdr:to>
    <xdr:pic>
      <xdr:nvPicPr>
        <xdr:cNvPr id="61" name="图片 60">
          <a:extLst>
            <a:ext uri="{FF2B5EF4-FFF2-40B4-BE49-F238E27FC236}">
              <a16:creationId xmlns:a16="http://schemas.microsoft.com/office/drawing/2014/main" id="{00000000-0008-0000-0800-00003D000000}"/>
            </a:ext>
          </a:extLst>
        </xdr:cNvPr>
        <xdr:cNvPicPr>
          <a:picLocks noChangeAspect="1"/>
        </xdr:cNvPicPr>
      </xdr:nvPicPr>
      <xdr:blipFill>
        <a:blip xmlns:r="http://schemas.openxmlformats.org/officeDocument/2006/relationships" r:embed="rId50" cstate="print"/>
        <a:srcRect/>
        <a:stretch>
          <a:fillRect/>
        </a:stretch>
      </xdr:blipFill>
      <xdr:spPr>
        <a:xfrm>
          <a:off x="6966585" y="5092700"/>
          <a:ext cx="790575" cy="29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xdr:col>
      <xdr:colOff>241935</xdr:colOff>
      <xdr:row>14</xdr:row>
      <xdr:rowOff>81915</xdr:rowOff>
    </xdr:from>
    <xdr:to>
      <xdr:col>8</xdr:col>
      <xdr:colOff>996315</xdr:colOff>
      <xdr:row>14</xdr:row>
      <xdr:rowOff>401955</xdr:rowOff>
    </xdr:to>
    <xdr:pic>
      <xdr:nvPicPr>
        <xdr:cNvPr id="62" name="图片 23" descr="C:\Users\ADMINI~1\AppData\Local\Temp\企业微信截图_16027325174958.png">
          <a:extLst>
            <a:ext uri="{FF2B5EF4-FFF2-40B4-BE49-F238E27FC236}">
              <a16:creationId xmlns:a16="http://schemas.microsoft.com/office/drawing/2014/main" id="{00000000-0008-0000-0800-00003E000000}"/>
            </a:ext>
          </a:extLst>
        </xdr:cNvPr>
        <xdr:cNvPicPr>
          <a:picLocks noChangeAspect="1" noChangeArrowheads="1"/>
        </xdr:cNvPicPr>
      </xdr:nvPicPr>
      <xdr:blipFill>
        <a:blip xmlns:r="http://schemas.openxmlformats.org/officeDocument/2006/relationships" r:embed="rId51" cstate="print"/>
        <a:srcRect/>
        <a:stretch>
          <a:fillRect/>
        </a:stretch>
      </xdr:blipFill>
      <xdr:spPr>
        <a:xfrm>
          <a:off x="6978650" y="5541645"/>
          <a:ext cx="754380" cy="3200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368617</xdr:colOff>
      <xdr:row>65</xdr:row>
      <xdr:rowOff>149542</xdr:rowOff>
    </xdr:from>
    <xdr:to>
      <xdr:col>8</xdr:col>
      <xdr:colOff>1054417</xdr:colOff>
      <xdr:row>65</xdr:row>
      <xdr:rowOff>622617</xdr:rowOff>
    </xdr:to>
    <xdr:pic>
      <xdr:nvPicPr>
        <xdr:cNvPr id="63" name="图片 62">
          <a:extLst>
            <a:ext uri="{FF2B5EF4-FFF2-40B4-BE49-F238E27FC236}">
              <a16:creationId xmlns:a16="http://schemas.microsoft.com/office/drawing/2014/main" id="{00000000-0008-0000-0800-00003F000000}"/>
            </a:ext>
          </a:extLst>
        </xdr:cNvPr>
        <xdr:cNvPicPr>
          <a:picLocks noChangeAspect="1"/>
        </xdr:cNvPicPr>
      </xdr:nvPicPr>
      <xdr:blipFill>
        <a:blip xmlns:r="http://schemas.openxmlformats.org/officeDocument/2006/relationships" r:embed="rId52" cstate="print"/>
        <a:stretch>
          <a:fillRect/>
        </a:stretch>
      </xdr:blipFill>
      <xdr:spPr>
        <a:xfrm rot="5400000">
          <a:off x="7211060" y="33875345"/>
          <a:ext cx="473075" cy="685800"/>
        </a:xfrm>
        <a:prstGeom prst="rect">
          <a:avLst/>
        </a:prstGeom>
      </xdr:spPr>
    </xdr:pic>
    <xdr:clientData/>
  </xdr:twoCellAnchor>
  <xdr:twoCellAnchor>
    <xdr:from>
      <xdr:col>8</xdr:col>
      <xdr:colOff>548640</xdr:colOff>
      <xdr:row>89</xdr:row>
      <xdr:rowOff>42545</xdr:rowOff>
    </xdr:from>
    <xdr:to>
      <xdr:col>8</xdr:col>
      <xdr:colOff>1002030</xdr:colOff>
      <xdr:row>89</xdr:row>
      <xdr:rowOff>349885</xdr:rowOff>
    </xdr:to>
    <xdr:pic>
      <xdr:nvPicPr>
        <xdr:cNvPr id="64" name="图片 63">
          <a:extLst>
            <a:ext uri="{FF2B5EF4-FFF2-40B4-BE49-F238E27FC236}">
              <a16:creationId xmlns:a16="http://schemas.microsoft.com/office/drawing/2014/main" id="{00000000-0008-0000-0800-000040000000}"/>
            </a:ext>
          </a:extLst>
        </xdr:cNvPr>
        <xdr:cNvPicPr>
          <a:picLocks noChangeAspect="1"/>
        </xdr:cNvPicPr>
      </xdr:nvPicPr>
      <xdr:blipFill>
        <a:blip xmlns:r="http://schemas.openxmlformats.org/officeDocument/2006/relationships" r:embed="rId53" cstate="print"/>
        <a:srcRect/>
        <a:stretch>
          <a:fillRect/>
        </a:stretch>
      </xdr:blipFill>
      <xdr:spPr>
        <a:xfrm>
          <a:off x="7285355" y="44912915"/>
          <a:ext cx="453390" cy="307340"/>
        </a:xfrm>
        <a:prstGeom prst="rect">
          <a:avLst/>
        </a:prstGeom>
      </xdr:spPr>
    </xdr:pic>
    <xdr:clientData/>
  </xdr:twoCellAnchor>
  <xdr:twoCellAnchor>
    <xdr:from>
      <xdr:col>8</xdr:col>
      <xdr:colOff>475615</xdr:colOff>
      <xdr:row>88</xdr:row>
      <xdr:rowOff>63500</xdr:rowOff>
    </xdr:from>
    <xdr:to>
      <xdr:col>8</xdr:col>
      <xdr:colOff>971550</xdr:colOff>
      <xdr:row>89</xdr:row>
      <xdr:rowOff>7620</xdr:rowOff>
    </xdr:to>
    <xdr:pic>
      <xdr:nvPicPr>
        <xdr:cNvPr id="65" name="Picture 2">
          <a:extLst>
            <a:ext uri="{FF2B5EF4-FFF2-40B4-BE49-F238E27FC236}">
              <a16:creationId xmlns:a16="http://schemas.microsoft.com/office/drawing/2014/main" id="{00000000-0008-0000-0800-000041000000}"/>
            </a:ext>
          </a:extLst>
        </xdr:cNvPr>
        <xdr:cNvPicPr>
          <a:picLocks noChangeAspect="1" noChangeArrowheads="1"/>
        </xdr:cNvPicPr>
      </xdr:nvPicPr>
      <xdr:blipFill>
        <a:blip xmlns:r="http://schemas.openxmlformats.org/officeDocument/2006/relationships" r:embed="rId54" cstate="print"/>
        <a:srcRect/>
        <a:stretch>
          <a:fillRect/>
        </a:stretch>
      </xdr:blipFill>
      <xdr:spPr>
        <a:xfrm>
          <a:off x="7212330" y="44564300"/>
          <a:ext cx="495935" cy="313690"/>
        </a:xfrm>
        <a:prstGeom prst="rect">
          <a:avLst/>
        </a:prstGeom>
        <a:noFill/>
        <a:ln w="1">
          <a:noFill/>
          <a:miter lim="800000"/>
          <a:headEnd/>
          <a:tailEnd type="none" w="med" len="med"/>
        </a:ln>
        <a:effectLst/>
      </xdr:spPr>
    </xdr:pic>
    <xdr:clientData/>
  </xdr:twoCellAnchor>
  <xdr:twoCellAnchor>
    <xdr:from>
      <xdr:col>8</xdr:col>
      <xdr:colOff>195580</xdr:colOff>
      <xdr:row>95</xdr:row>
      <xdr:rowOff>107950</xdr:rowOff>
    </xdr:from>
    <xdr:to>
      <xdr:col>8</xdr:col>
      <xdr:colOff>1160145</xdr:colOff>
      <xdr:row>95</xdr:row>
      <xdr:rowOff>590550</xdr:rowOff>
    </xdr:to>
    <xdr:pic>
      <xdr:nvPicPr>
        <xdr:cNvPr id="66" name="图片 65" descr="C:\Users\Administrator\AppData\Roaming\Tencent\Users\464411019\QQ\WinTemp\RichOle\9`DHS%O17M]F%TTN}YQ3G9W.png">
          <a:extLst>
            <a:ext uri="{FF2B5EF4-FFF2-40B4-BE49-F238E27FC236}">
              <a16:creationId xmlns:a16="http://schemas.microsoft.com/office/drawing/2014/main" id="{00000000-0008-0000-0800-000042000000}"/>
            </a:ext>
          </a:extLst>
        </xdr:cNvPr>
        <xdr:cNvPicPr>
          <a:picLocks noChangeAspect="1" noChangeArrowheads="1"/>
        </xdr:cNvPicPr>
      </xdr:nvPicPr>
      <xdr:blipFill>
        <a:blip xmlns:r="http://schemas.openxmlformats.org/officeDocument/2006/relationships" r:embed="rId55" cstate="print"/>
        <a:srcRect/>
        <a:stretch>
          <a:fillRect/>
        </a:stretch>
      </xdr:blipFill>
      <xdr:spPr>
        <a:xfrm>
          <a:off x="6932295" y="48845470"/>
          <a:ext cx="964565" cy="482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451485</xdr:colOff>
      <xdr:row>97</xdr:row>
      <xdr:rowOff>29845</xdr:rowOff>
    </xdr:from>
    <xdr:to>
      <xdr:col>8</xdr:col>
      <xdr:colOff>1055370</xdr:colOff>
      <xdr:row>97</xdr:row>
      <xdr:rowOff>579120</xdr:rowOff>
    </xdr:to>
    <xdr:pic>
      <xdr:nvPicPr>
        <xdr:cNvPr id="67" name="图片 66">
          <a:extLst>
            <a:ext uri="{FF2B5EF4-FFF2-40B4-BE49-F238E27FC236}">
              <a16:creationId xmlns:a16="http://schemas.microsoft.com/office/drawing/2014/main" id="{00000000-0008-0000-0800-000043000000}"/>
            </a:ext>
          </a:extLst>
        </xdr:cNvPr>
        <xdr:cNvPicPr>
          <a:picLocks noChangeAspect="1"/>
        </xdr:cNvPicPr>
      </xdr:nvPicPr>
      <xdr:blipFill>
        <a:blip xmlns:r="http://schemas.openxmlformats.org/officeDocument/2006/relationships" r:embed="rId56" cstate="print"/>
        <a:stretch>
          <a:fillRect/>
        </a:stretch>
      </xdr:blipFill>
      <xdr:spPr>
        <a:xfrm>
          <a:off x="7188200" y="50116105"/>
          <a:ext cx="603885" cy="549275"/>
        </a:xfrm>
        <a:prstGeom prst="rect">
          <a:avLst/>
        </a:prstGeom>
      </xdr:spPr>
    </xdr:pic>
    <xdr:clientData/>
  </xdr:twoCellAnchor>
  <xdr:twoCellAnchor>
    <xdr:from>
      <xdr:col>8</xdr:col>
      <xdr:colOff>367665</xdr:colOff>
      <xdr:row>98</xdr:row>
      <xdr:rowOff>38100</xdr:rowOff>
    </xdr:from>
    <xdr:to>
      <xdr:col>8</xdr:col>
      <xdr:colOff>1090295</xdr:colOff>
      <xdr:row>98</xdr:row>
      <xdr:rowOff>560070</xdr:rowOff>
    </xdr:to>
    <xdr:pic>
      <xdr:nvPicPr>
        <xdr:cNvPr id="68" name="图片 67">
          <a:extLst>
            <a:ext uri="{FF2B5EF4-FFF2-40B4-BE49-F238E27FC236}">
              <a16:creationId xmlns:a16="http://schemas.microsoft.com/office/drawing/2014/main" id="{00000000-0008-0000-0800-000044000000}"/>
            </a:ext>
          </a:extLst>
        </xdr:cNvPr>
        <xdr:cNvPicPr>
          <a:picLocks noChangeAspect="1"/>
        </xdr:cNvPicPr>
      </xdr:nvPicPr>
      <xdr:blipFill>
        <a:blip xmlns:r="http://schemas.openxmlformats.org/officeDocument/2006/relationships" r:embed="rId57" cstate="print"/>
        <a:stretch>
          <a:fillRect/>
        </a:stretch>
      </xdr:blipFill>
      <xdr:spPr>
        <a:xfrm>
          <a:off x="7104380" y="50798730"/>
          <a:ext cx="722630" cy="521970"/>
        </a:xfrm>
        <a:prstGeom prst="rect">
          <a:avLst/>
        </a:prstGeom>
      </xdr:spPr>
    </xdr:pic>
    <xdr:clientData/>
  </xdr:twoCellAnchor>
  <xdr:twoCellAnchor editAs="oneCell">
    <xdr:from>
      <xdr:col>8</xdr:col>
      <xdr:colOff>361315</xdr:colOff>
      <xdr:row>96</xdr:row>
      <xdr:rowOff>18415</xdr:rowOff>
    </xdr:from>
    <xdr:to>
      <xdr:col>8</xdr:col>
      <xdr:colOff>1045210</xdr:colOff>
      <xdr:row>96</xdr:row>
      <xdr:rowOff>615950</xdr:rowOff>
    </xdr:to>
    <xdr:pic>
      <xdr:nvPicPr>
        <xdr:cNvPr id="69" name="图片 68">
          <a:extLst>
            <a:ext uri="{FF2B5EF4-FFF2-40B4-BE49-F238E27FC236}">
              <a16:creationId xmlns:a16="http://schemas.microsoft.com/office/drawing/2014/main" id="{00000000-0008-0000-0800-000045000000}"/>
            </a:ext>
          </a:extLst>
        </xdr:cNvPr>
        <xdr:cNvPicPr>
          <a:picLocks noChangeAspect="1"/>
        </xdr:cNvPicPr>
      </xdr:nvPicPr>
      <xdr:blipFill>
        <a:blip xmlns:r="http://schemas.openxmlformats.org/officeDocument/2006/relationships" r:embed="rId58" cstate="print"/>
        <a:stretch>
          <a:fillRect/>
        </a:stretch>
      </xdr:blipFill>
      <xdr:spPr>
        <a:xfrm>
          <a:off x="7098030" y="49430305"/>
          <a:ext cx="683895" cy="597535"/>
        </a:xfrm>
        <a:prstGeom prst="rect">
          <a:avLst/>
        </a:prstGeom>
      </xdr:spPr>
    </xdr:pic>
    <xdr:clientData/>
  </xdr:twoCellAnchor>
  <xdr:twoCellAnchor>
    <xdr:from>
      <xdr:col>8</xdr:col>
      <xdr:colOff>573405</xdr:colOff>
      <xdr:row>54</xdr:row>
      <xdr:rowOff>96520</xdr:rowOff>
    </xdr:from>
    <xdr:to>
      <xdr:col>8</xdr:col>
      <xdr:colOff>1061720</xdr:colOff>
      <xdr:row>54</xdr:row>
      <xdr:rowOff>561975</xdr:rowOff>
    </xdr:to>
    <xdr:pic>
      <xdr:nvPicPr>
        <xdr:cNvPr id="70" name="图片 69">
          <a:extLst>
            <a:ext uri="{FF2B5EF4-FFF2-40B4-BE49-F238E27FC236}">
              <a16:creationId xmlns:a16="http://schemas.microsoft.com/office/drawing/2014/main" id="{00000000-0008-0000-0800-000046000000}"/>
            </a:ext>
          </a:extLst>
        </xdr:cNvPr>
        <xdr:cNvPicPr>
          <a:picLocks noChangeAspect="1"/>
        </xdr:cNvPicPr>
      </xdr:nvPicPr>
      <xdr:blipFill>
        <a:blip xmlns:r="http://schemas.openxmlformats.org/officeDocument/2006/relationships" r:embed="rId59" cstate="print"/>
        <a:srcRect/>
        <a:stretch>
          <a:fillRect/>
        </a:stretch>
      </xdr:blipFill>
      <xdr:spPr>
        <a:xfrm>
          <a:off x="7310120" y="26957020"/>
          <a:ext cx="488315" cy="465455"/>
        </a:xfrm>
        <a:prstGeom prst="rect">
          <a:avLst/>
        </a:prstGeom>
      </xdr:spPr>
    </xdr:pic>
    <xdr:clientData/>
  </xdr:twoCellAnchor>
  <xdr:twoCellAnchor>
    <xdr:from>
      <xdr:col>8</xdr:col>
      <xdr:colOff>475615</xdr:colOff>
      <xdr:row>52</xdr:row>
      <xdr:rowOff>120650</xdr:rowOff>
    </xdr:from>
    <xdr:to>
      <xdr:col>8</xdr:col>
      <xdr:colOff>861695</xdr:colOff>
      <xdr:row>52</xdr:row>
      <xdr:rowOff>554990</xdr:rowOff>
    </xdr:to>
    <xdr:pic>
      <xdr:nvPicPr>
        <xdr:cNvPr id="71" name="图片 70">
          <a:extLst>
            <a:ext uri="{FF2B5EF4-FFF2-40B4-BE49-F238E27FC236}">
              <a16:creationId xmlns:a16="http://schemas.microsoft.com/office/drawing/2014/main" id="{00000000-0008-0000-0800-000047000000}"/>
            </a:ext>
          </a:extLst>
        </xdr:cNvPr>
        <xdr:cNvPicPr>
          <a:picLocks noChangeAspect="1"/>
        </xdr:cNvPicPr>
      </xdr:nvPicPr>
      <xdr:blipFill>
        <a:blip xmlns:r="http://schemas.openxmlformats.org/officeDocument/2006/relationships" r:embed="rId60" cstate="print"/>
        <a:srcRect/>
        <a:stretch>
          <a:fillRect/>
        </a:stretch>
      </xdr:blipFill>
      <xdr:spPr>
        <a:xfrm>
          <a:off x="7212330" y="25761950"/>
          <a:ext cx="386080" cy="434340"/>
        </a:xfrm>
        <a:prstGeom prst="rect">
          <a:avLst/>
        </a:prstGeom>
      </xdr:spPr>
    </xdr:pic>
    <xdr:clientData/>
  </xdr:twoCellAnchor>
  <xdr:twoCellAnchor>
    <xdr:from>
      <xdr:col>8</xdr:col>
      <xdr:colOff>520700</xdr:colOff>
      <xdr:row>53</xdr:row>
      <xdr:rowOff>73025</xdr:rowOff>
    </xdr:from>
    <xdr:to>
      <xdr:col>8</xdr:col>
      <xdr:colOff>918210</xdr:colOff>
      <xdr:row>53</xdr:row>
      <xdr:rowOff>537845</xdr:rowOff>
    </xdr:to>
    <xdr:pic>
      <xdr:nvPicPr>
        <xdr:cNvPr id="72" name="图片 71">
          <a:extLst>
            <a:ext uri="{FF2B5EF4-FFF2-40B4-BE49-F238E27FC236}">
              <a16:creationId xmlns:a16="http://schemas.microsoft.com/office/drawing/2014/main" id="{00000000-0008-0000-0800-000048000000}"/>
            </a:ext>
          </a:extLst>
        </xdr:cNvPr>
        <xdr:cNvPicPr>
          <a:picLocks noChangeAspect="1"/>
        </xdr:cNvPicPr>
      </xdr:nvPicPr>
      <xdr:blipFill>
        <a:blip xmlns:r="http://schemas.openxmlformats.org/officeDocument/2006/relationships" r:embed="rId61" cstate="print"/>
        <a:srcRect/>
        <a:stretch>
          <a:fillRect/>
        </a:stretch>
      </xdr:blipFill>
      <xdr:spPr>
        <a:xfrm>
          <a:off x="7257415" y="26323925"/>
          <a:ext cx="397510" cy="464820"/>
        </a:xfrm>
        <a:prstGeom prst="rect">
          <a:avLst/>
        </a:prstGeom>
      </xdr:spPr>
    </xdr:pic>
    <xdr:clientData/>
  </xdr:twoCellAnchor>
  <xdr:twoCellAnchor>
    <xdr:from>
      <xdr:col>8</xdr:col>
      <xdr:colOff>563245</xdr:colOff>
      <xdr:row>55</xdr:row>
      <xdr:rowOff>75565</xdr:rowOff>
    </xdr:from>
    <xdr:to>
      <xdr:col>8</xdr:col>
      <xdr:colOff>1050290</xdr:colOff>
      <xdr:row>55</xdr:row>
      <xdr:rowOff>573405</xdr:rowOff>
    </xdr:to>
    <xdr:pic>
      <xdr:nvPicPr>
        <xdr:cNvPr id="73" name="图片 72">
          <a:extLst>
            <a:ext uri="{FF2B5EF4-FFF2-40B4-BE49-F238E27FC236}">
              <a16:creationId xmlns:a16="http://schemas.microsoft.com/office/drawing/2014/main" id="{00000000-0008-0000-0800-000049000000}"/>
            </a:ext>
          </a:extLst>
        </xdr:cNvPr>
        <xdr:cNvPicPr>
          <a:picLocks noChangeAspect="1"/>
        </xdr:cNvPicPr>
      </xdr:nvPicPr>
      <xdr:blipFill>
        <a:blip xmlns:r="http://schemas.openxmlformats.org/officeDocument/2006/relationships" r:embed="rId62" cstate="print"/>
        <a:srcRect/>
        <a:stretch>
          <a:fillRect/>
        </a:stretch>
      </xdr:blipFill>
      <xdr:spPr>
        <a:xfrm>
          <a:off x="7299960" y="27545665"/>
          <a:ext cx="487045" cy="497840"/>
        </a:xfrm>
        <a:prstGeom prst="rect">
          <a:avLst/>
        </a:prstGeom>
      </xdr:spPr>
    </xdr:pic>
    <xdr:clientData/>
  </xdr:twoCellAnchor>
  <xdr:twoCellAnchor editAs="oneCell">
    <xdr:from>
      <xdr:col>8</xdr:col>
      <xdr:colOff>88265</xdr:colOff>
      <xdr:row>56</xdr:row>
      <xdr:rowOff>149860</xdr:rowOff>
    </xdr:from>
    <xdr:to>
      <xdr:col>8</xdr:col>
      <xdr:colOff>1436370</xdr:colOff>
      <xdr:row>57</xdr:row>
      <xdr:rowOff>520700</xdr:rowOff>
    </xdr:to>
    <xdr:pic>
      <xdr:nvPicPr>
        <xdr:cNvPr id="74" name="图片 73">
          <a:extLst>
            <a:ext uri="{FF2B5EF4-FFF2-40B4-BE49-F238E27FC236}">
              <a16:creationId xmlns:a16="http://schemas.microsoft.com/office/drawing/2014/main" id="{00000000-0008-0000-0800-00004A000000}"/>
            </a:ext>
          </a:extLst>
        </xdr:cNvPr>
        <xdr:cNvPicPr>
          <a:picLocks noChangeAspect="1"/>
        </xdr:cNvPicPr>
      </xdr:nvPicPr>
      <xdr:blipFill>
        <a:blip xmlns:r="http://schemas.openxmlformats.org/officeDocument/2006/relationships" r:embed="rId63" cstate="print"/>
        <a:stretch>
          <a:fillRect/>
        </a:stretch>
      </xdr:blipFill>
      <xdr:spPr>
        <a:xfrm>
          <a:off x="6824980" y="28229560"/>
          <a:ext cx="1348105" cy="980440"/>
        </a:xfrm>
        <a:prstGeom prst="rect">
          <a:avLst/>
        </a:prstGeom>
        <a:noFill/>
        <a:ln w="9525">
          <a:noFill/>
        </a:ln>
      </xdr:spPr>
    </xdr:pic>
    <xdr:clientData/>
  </xdr:twoCellAnchor>
  <xdr:twoCellAnchor editAs="oneCell">
    <xdr:from>
      <xdr:col>8</xdr:col>
      <xdr:colOff>393065</xdr:colOff>
      <xdr:row>62</xdr:row>
      <xdr:rowOff>5715</xdr:rowOff>
    </xdr:from>
    <xdr:to>
      <xdr:col>8</xdr:col>
      <xdr:colOff>807085</xdr:colOff>
      <xdr:row>63</xdr:row>
      <xdr:rowOff>25400</xdr:rowOff>
    </xdr:to>
    <xdr:pic>
      <xdr:nvPicPr>
        <xdr:cNvPr id="75" name="图片 74">
          <a:extLst>
            <a:ext uri="{FF2B5EF4-FFF2-40B4-BE49-F238E27FC236}">
              <a16:creationId xmlns:a16="http://schemas.microsoft.com/office/drawing/2014/main" id="{00000000-0008-0000-0800-00004B000000}"/>
            </a:ext>
          </a:extLst>
        </xdr:cNvPr>
        <xdr:cNvPicPr>
          <a:picLocks noChangeAspect="1"/>
        </xdr:cNvPicPr>
      </xdr:nvPicPr>
      <xdr:blipFill>
        <a:blip xmlns:r="http://schemas.openxmlformats.org/officeDocument/2006/relationships" r:embed="rId64" cstate="print"/>
        <a:stretch>
          <a:fillRect/>
        </a:stretch>
      </xdr:blipFill>
      <xdr:spPr>
        <a:xfrm>
          <a:off x="7129780" y="31743015"/>
          <a:ext cx="414020" cy="629285"/>
        </a:xfrm>
        <a:prstGeom prst="rect">
          <a:avLst/>
        </a:prstGeom>
        <a:noFill/>
        <a:ln w="9525">
          <a:noFill/>
        </a:ln>
      </xdr:spPr>
    </xdr:pic>
    <xdr:clientData/>
  </xdr:twoCellAnchor>
  <xdr:twoCellAnchor editAs="oneCell">
    <xdr:from>
      <xdr:col>8</xdr:col>
      <xdr:colOff>158115</xdr:colOff>
      <xdr:row>108</xdr:row>
      <xdr:rowOff>114300</xdr:rowOff>
    </xdr:from>
    <xdr:to>
      <xdr:col>8</xdr:col>
      <xdr:colOff>1130935</xdr:colOff>
      <xdr:row>108</xdr:row>
      <xdr:rowOff>615950</xdr:rowOff>
    </xdr:to>
    <xdr:pic>
      <xdr:nvPicPr>
        <xdr:cNvPr id="76" name="图片 75">
          <a:extLst>
            <a:ext uri="{FF2B5EF4-FFF2-40B4-BE49-F238E27FC236}">
              <a16:creationId xmlns:a16="http://schemas.microsoft.com/office/drawing/2014/main" id="{00000000-0008-0000-0800-00004C000000}"/>
            </a:ext>
          </a:extLst>
        </xdr:cNvPr>
        <xdr:cNvPicPr>
          <a:picLocks noChangeAspect="1"/>
        </xdr:cNvPicPr>
      </xdr:nvPicPr>
      <xdr:blipFill>
        <a:blip xmlns:r="http://schemas.openxmlformats.org/officeDocument/2006/relationships" r:embed="rId65" cstate="print"/>
        <a:stretch>
          <a:fillRect/>
        </a:stretch>
      </xdr:blipFill>
      <xdr:spPr>
        <a:xfrm>
          <a:off x="6894830" y="57256680"/>
          <a:ext cx="972820" cy="501650"/>
        </a:xfrm>
        <a:prstGeom prst="rect">
          <a:avLst/>
        </a:prstGeom>
        <a:noFill/>
        <a:ln w="9525">
          <a:noFill/>
        </a:ln>
      </xdr:spPr>
    </xdr:pic>
    <xdr:clientData/>
  </xdr:twoCellAnchor>
  <xdr:twoCellAnchor editAs="oneCell">
    <xdr:from>
      <xdr:col>8</xdr:col>
      <xdr:colOff>202565</xdr:colOff>
      <xdr:row>67</xdr:row>
      <xdr:rowOff>101600</xdr:rowOff>
    </xdr:from>
    <xdr:to>
      <xdr:col>8</xdr:col>
      <xdr:colOff>1116330</xdr:colOff>
      <xdr:row>67</xdr:row>
      <xdr:rowOff>698500</xdr:rowOff>
    </xdr:to>
    <xdr:pic>
      <xdr:nvPicPr>
        <xdr:cNvPr id="77" name="图片 76">
          <a:extLst>
            <a:ext uri="{FF2B5EF4-FFF2-40B4-BE49-F238E27FC236}">
              <a16:creationId xmlns:a16="http://schemas.microsoft.com/office/drawing/2014/main" id="{00000000-0008-0000-0800-00004D000000}"/>
            </a:ext>
          </a:extLst>
        </xdr:cNvPr>
        <xdr:cNvPicPr>
          <a:picLocks noChangeAspect="1"/>
        </xdr:cNvPicPr>
      </xdr:nvPicPr>
      <xdr:blipFill>
        <a:blip xmlns:r="http://schemas.openxmlformats.org/officeDocument/2006/relationships" r:embed="rId66" cstate="print"/>
        <a:stretch>
          <a:fillRect/>
        </a:stretch>
      </xdr:blipFill>
      <xdr:spPr>
        <a:xfrm>
          <a:off x="6939280" y="35511740"/>
          <a:ext cx="913765" cy="596900"/>
        </a:xfrm>
        <a:prstGeom prst="rect">
          <a:avLst/>
        </a:prstGeom>
        <a:noFill/>
        <a:ln w="9525">
          <a:noFill/>
        </a:ln>
      </xdr:spPr>
    </xdr:pic>
    <xdr:clientData/>
  </xdr:twoCellAnchor>
  <xdr:twoCellAnchor editAs="oneCell">
    <xdr:from>
      <xdr:col>8</xdr:col>
      <xdr:colOff>405765</xdr:colOff>
      <xdr:row>82</xdr:row>
      <xdr:rowOff>78105</xdr:rowOff>
    </xdr:from>
    <xdr:to>
      <xdr:col>8</xdr:col>
      <xdr:colOff>914400</xdr:colOff>
      <xdr:row>84</xdr:row>
      <xdr:rowOff>292100</xdr:rowOff>
    </xdr:to>
    <xdr:pic>
      <xdr:nvPicPr>
        <xdr:cNvPr id="78" name="图片 77">
          <a:extLst>
            <a:ext uri="{FF2B5EF4-FFF2-40B4-BE49-F238E27FC236}">
              <a16:creationId xmlns:a16="http://schemas.microsoft.com/office/drawing/2014/main" id="{00000000-0008-0000-0800-00004E000000}"/>
            </a:ext>
          </a:extLst>
        </xdr:cNvPr>
        <xdr:cNvPicPr>
          <a:picLocks noChangeAspect="1"/>
        </xdr:cNvPicPr>
      </xdr:nvPicPr>
      <xdr:blipFill>
        <a:blip xmlns:r="http://schemas.openxmlformats.org/officeDocument/2006/relationships" r:embed="rId67" cstate="print"/>
        <a:stretch>
          <a:fillRect/>
        </a:stretch>
      </xdr:blipFill>
      <xdr:spPr>
        <a:xfrm>
          <a:off x="7142480" y="42361485"/>
          <a:ext cx="508635" cy="953135"/>
        </a:xfrm>
        <a:prstGeom prst="rect">
          <a:avLst/>
        </a:prstGeom>
        <a:noFill/>
        <a:ln w="9525">
          <a:noFill/>
        </a:ln>
      </xdr:spPr>
    </xdr:pic>
    <xdr:clientData/>
  </xdr:twoCellAnchor>
  <xdr:twoCellAnchor editAs="oneCell">
    <xdr:from>
      <xdr:col>8</xdr:col>
      <xdr:colOff>227965</xdr:colOff>
      <xdr:row>85</xdr:row>
      <xdr:rowOff>272415</xdr:rowOff>
    </xdr:from>
    <xdr:to>
      <xdr:col>8</xdr:col>
      <xdr:colOff>1276985</xdr:colOff>
      <xdr:row>87</xdr:row>
      <xdr:rowOff>38100</xdr:rowOff>
    </xdr:to>
    <xdr:pic>
      <xdr:nvPicPr>
        <xdr:cNvPr id="79" name="图片 78">
          <a:extLst>
            <a:ext uri="{FF2B5EF4-FFF2-40B4-BE49-F238E27FC236}">
              <a16:creationId xmlns:a16="http://schemas.microsoft.com/office/drawing/2014/main" id="{00000000-0008-0000-0800-00004F000000}"/>
            </a:ext>
          </a:extLst>
        </xdr:cNvPr>
        <xdr:cNvPicPr>
          <a:picLocks noChangeAspect="1"/>
        </xdr:cNvPicPr>
      </xdr:nvPicPr>
      <xdr:blipFill>
        <a:blip xmlns:r="http://schemas.openxmlformats.org/officeDocument/2006/relationships" r:embed="rId68" cstate="print"/>
        <a:stretch>
          <a:fillRect/>
        </a:stretch>
      </xdr:blipFill>
      <xdr:spPr>
        <a:xfrm>
          <a:off x="6964680" y="43664505"/>
          <a:ext cx="1049020" cy="504825"/>
        </a:xfrm>
        <a:prstGeom prst="rect">
          <a:avLst/>
        </a:prstGeom>
        <a:noFill/>
        <a:ln w="9525">
          <a:noFill/>
        </a:ln>
      </xdr:spPr>
    </xdr:pic>
    <xdr:clientData/>
  </xdr:twoCellAnchor>
  <xdr:twoCellAnchor>
    <xdr:from>
      <xdr:col>8</xdr:col>
      <xdr:colOff>354965</xdr:colOff>
      <xdr:row>23</xdr:row>
      <xdr:rowOff>25400</xdr:rowOff>
    </xdr:from>
    <xdr:to>
      <xdr:col>8</xdr:col>
      <xdr:colOff>937260</xdr:colOff>
      <xdr:row>23</xdr:row>
      <xdr:rowOff>415925</xdr:rowOff>
    </xdr:to>
    <xdr:pic>
      <xdr:nvPicPr>
        <xdr:cNvPr id="80" name="图片 31">
          <a:extLst>
            <a:ext uri="{FF2B5EF4-FFF2-40B4-BE49-F238E27FC236}">
              <a16:creationId xmlns:a16="http://schemas.microsoft.com/office/drawing/2014/main" id="{00000000-0008-0000-0800-000050000000}"/>
            </a:ext>
          </a:extLst>
        </xdr:cNvPr>
        <xdr:cNvPicPr>
          <a:picLocks noChangeAspect="1"/>
        </xdr:cNvPicPr>
      </xdr:nvPicPr>
      <xdr:blipFill>
        <a:blip xmlns:r="http://schemas.openxmlformats.org/officeDocument/2006/relationships" r:embed="rId69" cstate="print"/>
        <a:srcRect/>
        <a:stretch>
          <a:fillRect/>
        </a:stretch>
      </xdr:blipFill>
      <xdr:spPr>
        <a:xfrm>
          <a:off x="7091680" y="10045700"/>
          <a:ext cx="582295" cy="390525"/>
        </a:xfrm>
        <a:prstGeom prst="rect">
          <a:avLst/>
        </a:prstGeom>
        <a:noFill/>
        <a:ln w="9525">
          <a:noFill/>
          <a:miter lim="800000"/>
          <a:headEnd/>
          <a:tailEnd/>
        </a:ln>
      </xdr:spPr>
    </xdr:pic>
    <xdr:clientData/>
  </xdr:twoCellAnchor>
  <xdr:twoCellAnchor>
    <xdr:from>
      <xdr:col>8</xdr:col>
      <xdr:colOff>297815</xdr:colOff>
      <xdr:row>38</xdr:row>
      <xdr:rowOff>241300</xdr:rowOff>
    </xdr:from>
    <xdr:to>
      <xdr:col>8</xdr:col>
      <xdr:colOff>1144270</xdr:colOff>
      <xdr:row>39</xdr:row>
      <xdr:rowOff>383540</xdr:rowOff>
    </xdr:to>
    <xdr:pic>
      <xdr:nvPicPr>
        <xdr:cNvPr id="81" name="图片 6">
          <a:extLst>
            <a:ext uri="{FF2B5EF4-FFF2-40B4-BE49-F238E27FC236}">
              <a16:creationId xmlns:a16="http://schemas.microsoft.com/office/drawing/2014/main" id="{00000000-0008-0000-0800-000051000000}"/>
            </a:ext>
          </a:extLst>
        </xdr:cNvPr>
        <xdr:cNvPicPr>
          <a:picLocks noChangeAspect="1"/>
        </xdr:cNvPicPr>
      </xdr:nvPicPr>
      <xdr:blipFill>
        <a:blip xmlns:r="http://schemas.openxmlformats.org/officeDocument/2006/relationships" r:embed="rId70" cstate="print"/>
        <a:srcRect/>
        <a:stretch>
          <a:fillRect/>
        </a:stretch>
      </xdr:blipFill>
      <xdr:spPr>
        <a:xfrm>
          <a:off x="7034530" y="17862550"/>
          <a:ext cx="846455" cy="648970"/>
        </a:xfrm>
        <a:prstGeom prst="rect">
          <a:avLst/>
        </a:prstGeom>
        <a:noFill/>
        <a:ln w="9525">
          <a:noFill/>
          <a:miter lim="800000"/>
          <a:headEnd/>
          <a:tailEnd/>
        </a:ln>
      </xdr:spPr>
    </xdr:pic>
    <xdr:clientData/>
  </xdr:twoCellAnchor>
  <xdr:twoCellAnchor>
    <xdr:from>
      <xdr:col>8</xdr:col>
      <xdr:colOff>342265</xdr:colOff>
      <xdr:row>40</xdr:row>
      <xdr:rowOff>464185</xdr:rowOff>
    </xdr:from>
    <xdr:to>
      <xdr:col>8</xdr:col>
      <xdr:colOff>1147445</xdr:colOff>
      <xdr:row>42</xdr:row>
      <xdr:rowOff>130175</xdr:rowOff>
    </xdr:to>
    <xdr:pic>
      <xdr:nvPicPr>
        <xdr:cNvPr id="82" name="图片 8">
          <a:extLst>
            <a:ext uri="{FF2B5EF4-FFF2-40B4-BE49-F238E27FC236}">
              <a16:creationId xmlns:a16="http://schemas.microsoft.com/office/drawing/2014/main" id="{00000000-0008-0000-0800-000052000000}"/>
            </a:ext>
          </a:extLst>
        </xdr:cNvPr>
        <xdr:cNvPicPr>
          <a:picLocks noChangeAspect="1"/>
        </xdr:cNvPicPr>
      </xdr:nvPicPr>
      <xdr:blipFill>
        <a:blip xmlns:r="http://schemas.openxmlformats.org/officeDocument/2006/relationships" r:embed="rId71" cstate="print"/>
        <a:srcRect/>
        <a:stretch>
          <a:fillRect/>
        </a:stretch>
      </xdr:blipFill>
      <xdr:spPr>
        <a:xfrm>
          <a:off x="7078980" y="19098895"/>
          <a:ext cx="805180" cy="679450"/>
        </a:xfrm>
        <a:prstGeom prst="rect">
          <a:avLst/>
        </a:prstGeom>
        <a:noFill/>
        <a:ln w="9525">
          <a:noFill/>
          <a:miter lim="800000"/>
          <a:headEnd/>
          <a:tailEnd/>
        </a:ln>
      </xdr:spPr>
    </xdr:pic>
    <xdr:clientData/>
  </xdr:twoCellAnchor>
  <xdr:twoCellAnchor>
    <xdr:from>
      <xdr:col>8</xdr:col>
      <xdr:colOff>221615</xdr:colOff>
      <xdr:row>29</xdr:row>
      <xdr:rowOff>114300</xdr:rowOff>
    </xdr:from>
    <xdr:to>
      <xdr:col>8</xdr:col>
      <xdr:colOff>1068070</xdr:colOff>
      <xdr:row>30</xdr:row>
      <xdr:rowOff>256540</xdr:rowOff>
    </xdr:to>
    <xdr:pic>
      <xdr:nvPicPr>
        <xdr:cNvPr id="83" name="图片 6">
          <a:extLst>
            <a:ext uri="{FF2B5EF4-FFF2-40B4-BE49-F238E27FC236}">
              <a16:creationId xmlns:a16="http://schemas.microsoft.com/office/drawing/2014/main" id="{00000000-0008-0000-0800-000053000000}"/>
            </a:ext>
          </a:extLst>
        </xdr:cNvPr>
        <xdr:cNvPicPr>
          <a:picLocks noChangeAspect="1"/>
        </xdr:cNvPicPr>
      </xdr:nvPicPr>
      <xdr:blipFill>
        <a:blip xmlns:r="http://schemas.openxmlformats.org/officeDocument/2006/relationships" r:embed="rId70" cstate="print"/>
        <a:srcRect/>
        <a:stretch>
          <a:fillRect/>
        </a:stretch>
      </xdr:blipFill>
      <xdr:spPr>
        <a:xfrm>
          <a:off x="6958330" y="13174980"/>
          <a:ext cx="846455" cy="648970"/>
        </a:xfrm>
        <a:prstGeom prst="rect">
          <a:avLst/>
        </a:prstGeom>
        <a:noFill/>
        <a:ln w="9525">
          <a:noFill/>
          <a:miter lim="800000"/>
          <a:headEnd/>
          <a:tailEnd/>
        </a:ln>
      </xdr:spPr>
    </xdr:pic>
    <xdr:clientData/>
  </xdr:twoCellAnchor>
  <xdr:twoCellAnchor>
    <xdr:from>
      <xdr:col>8</xdr:col>
      <xdr:colOff>266065</xdr:colOff>
      <xdr:row>31</xdr:row>
      <xdr:rowOff>337185</xdr:rowOff>
    </xdr:from>
    <xdr:to>
      <xdr:col>8</xdr:col>
      <xdr:colOff>1071245</xdr:colOff>
      <xdr:row>33</xdr:row>
      <xdr:rowOff>3175</xdr:rowOff>
    </xdr:to>
    <xdr:pic>
      <xdr:nvPicPr>
        <xdr:cNvPr id="84" name="图片 8">
          <a:extLst>
            <a:ext uri="{FF2B5EF4-FFF2-40B4-BE49-F238E27FC236}">
              <a16:creationId xmlns:a16="http://schemas.microsoft.com/office/drawing/2014/main" id="{00000000-0008-0000-0800-000054000000}"/>
            </a:ext>
          </a:extLst>
        </xdr:cNvPr>
        <xdr:cNvPicPr>
          <a:picLocks noChangeAspect="1"/>
        </xdr:cNvPicPr>
      </xdr:nvPicPr>
      <xdr:blipFill>
        <a:blip xmlns:r="http://schemas.openxmlformats.org/officeDocument/2006/relationships" r:embed="rId71" cstate="print"/>
        <a:srcRect/>
        <a:stretch>
          <a:fillRect/>
        </a:stretch>
      </xdr:blipFill>
      <xdr:spPr>
        <a:xfrm>
          <a:off x="7002780" y="14411325"/>
          <a:ext cx="805180" cy="67945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14"/>
  <sheetViews>
    <sheetView workbookViewId="0">
      <selection activeCell="M7" sqref="M7"/>
    </sheetView>
  </sheetViews>
  <sheetFormatPr defaultColWidth="9" defaultRowHeight="14.4"/>
  <cols>
    <col min="1" max="4" width="15.77734375" style="237" customWidth="1"/>
    <col min="5" max="5" width="3.44140625" style="237" customWidth="1"/>
    <col min="6" max="6" width="6.109375" style="237" customWidth="1"/>
    <col min="7" max="7" width="35.88671875" style="237" customWidth="1"/>
    <col min="8" max="8" width="15.77734375" style="237" hidden="1" customWidth="1"/>
    <col min="9" max="9" width="3.6640625" style="237" customWidth="1"/>
    <col min="10" max="16384" width="9" style="237"/>
  </cols>
  <sheetData>
    <row r="1" spans="1:10" ht="20.399999999999999">
      <c r="A1" s="245" t="s">
        <v>0</v>
      </c>
      <c r="B1" s="245"/>
      <c r="C1" s="245"/>
      <c r="D1" s="245"/>
      <c r="E1" s="245"/>
      <c r="F1" s="245"/>
      <c r="G1" s="245"/>
      <c r="H1" s="245"/>
      <c r="I1" s="245"/>
      <c r="J1" s="245"/>
    </row>
    <row r="2" spans="1:10" s="236" customFormat="1" ht="24" customHeight="1">
      <c r="A2" s="246" t="s">
        <v>1</v>
      </c>
      <c r="B2" s="247"/>
      <c r="C2" s="247"/>
      <c r="D2" s="247"/>
      <c r="E2" s="247"/>
      <c r="F2" s="247"/>
      <c r="G2" s="247"/>
      <c r="H2" s="247"/>
      <c r="I2" s="247"/>
      <c r="J2" s="248"/>
    </row>
    <row r="3" spans="1:10" s="236" customFormat="1" ht="42" customHeight="1">
      <c r="A3" s="249" t="s">
        <v>2</v>
      </c>
      <c r="B3" s="249"/>
      <c r="C3" s="249"/>
      <c r="D3" s="249"/>
      <c r="E3" s="249"/>
      <c r="F3" s="249"/>
      <c r="G3" s="249"/>
      <c r="H3" s="249"/>
      <c r="I3" s="249"/>
      <c r="J3" s="249"/>
    </row>
    <row r="4" spans="1:10" s="236" customFormat="1" ht="24" customHeight="1">
      <c r="A4" s="246" t="s">
        <v>3</v>
      </c>
      <c r="B4" s="247"/>
      <c r="C4" s="247"/>
      <c r="D4" s="247"/>
      <c r="E4" s="247"/>
      <c r="F4" s="247"/>
      <c r="G4" s="247"/>
      <c r="H4" s="247"/>
      <c r="I4" s="247"/>
      <c r="J4" s="248"/>
    </row>
    <row r="5" spans="1:10" s="236" customFormat="1" ht="42" customHeight="1">
      <c r="A5" s="249" t="s">
        <v>4</v>
      </c>
      <c r="B5" s="249"/>
      <c r="C5" s="249"/>
      <c r="D5" s="249"/>
      <c r="E5" s="249"/>
      <c r="F5" s="249"/>
      <c r="G5" s="249"/>
      <c r="H5" s="249"/>
      <c r="I5" s="249"/>
      <c r="J5" s="249"/>
    </row>
    <row r="6" spans="1:10" s="236" customFormat="1" ht="15" customHeight="1">
      <c r="A6" s="246" t="s">
        <v>5</v>
      </c>
      <c r="B6" s="247"/>
      <c r="C6" s="247"/>
      <c r="D6" s="247"/>
      <c r="E6" s="247"/>
      <c r="F6" s="247"/>
      <c r="G6" s="247"/>
      <c r="H6" s="247"/>
      <c r="I6" s="247"/>
      <c r="J6" s="248"/>
    </row>
    <row r="7" spans="1:10" s="236" customFormat="1" ht="32.25" customHeight="1">
      <c r="A7" s="249" t="s">
        <v>6</v>
      </c>
      <c r="B7" s="249"/>
      <c r="C7" s="249"/>
      <c r="D7" s="249"/>
      <c r="E7" s="249"/>
      <c r="F7" s="249"/>
      <c r="G7" s="249"/>
      <c r="H7" s="249"/>
      <c r="I7" s="249"/>
      <c r="J7" s="249"/>
    </row>
    <row r="8" spans="1:10" s="236" customFormat="1" ht="15.75" customHeight="1">
      <c r="A8" s="246" t="s">
        <v>7</v>
      </c>
      <c r="B8" s="247"/>
      <c r="C8" s="247"/>
      <c r="D8" s="247"/>
      <c r="E8" s="247"/>
      <c r="F8" s="247"/>
      <c r="G8" s="247"/>
      <c r="H8" s="247"/>
      <c r="I8" s="247"/>
      <c r="J8" s="248"/>
    </row>
    <row r="9" spans="1:10" s="236" customFormat="1" ht="139.5" customHeight="1">
      <c r="A9" s="249" t="s">
        <v>8</v>
      </c>
      <c r="B9" s="249"/>
      <c r="C9" s="249"/>
      <c r="D9" s="249"/>
      <c r="E9" s="249"/>
      <c r="F9" s="249"/>
      <c r="G9" s="249"/>
      <c r="H9" s="249"/>
      <c r="I9" s="249"/>
      <c r="J9" s="249"/>
    </row>
    <row r="10" spans="1:10" s="236" customFormat="1" ht="15.75" customHeight="1">
      <c r="A10" s="246" t="s">
        <v>7</v>
      </c>
      <c r="B10" s="247"/>
      <c r="C10" s="247"/>
      <c r="D10" s="247"/>
      <c r="E10" s="247"/>
      <c r="F10" s="247"/>
      <c r="G10" s="247"/>
      <c r="H10" s="247"/>
      <c r="I10" s="247"/>
      <c r="J10" s="248"/>
    </row>
    <row r="11" spans="1:10" s="236" customFormat="1" ht="102.9" customHeight="1">
      <c r="A11" s="249" t="s">
        <v>9</v>
      </c>
      <c r="B11" s="249"/>
      <c r="C11" s="249"/>
      <c r="D11" s="249"/>
      <c r="E11" s="249"/>
      <c r="F11" s="249"/>
      <c r="G11" s="249"/>
      <c r="H11" s="249"/>
      <c r="I11" s="249"/>
      <c r="J11" s="249"/>
    </row>
    <row r="12" spans="1:10" s="236" customFormat="1" ht="15.75" customHeight="1">
      <c r="A12" s="250" t="s">
        <v>10</v>
      </c>
      <c r="B12" s="251"/>
      <c r="C12" s="251"/>
      <c r="D12" s="251"/>
      <c r="E12" s="251"/>
      <c r="F12" s="251"/>
      <c r="G12" s="251"/>
      <c r="H12" s="251"/>
      <c r="I12" s="251"/>
      <c r="J12" s="252"/>
    </row>
    <row r="13" spans="1:10" s="236" customFormat="1" ht="45" customHeight="1">
      <c r="A13" s="253" t="s">
        <v>11</v>
      </c>
      <c r="B13" s="253"/>
      <c r="C13" s="253"/>
      <c r="D13" s="253"/>
      <c r="E13" s="253"/>
      <c r="F13" s="253"/>
      <c r="G13" s="253"/>
      <c r="H13" s="253"/>
      <c r="I13" s="253"/>
      <c r="J13" s="253"/>
    </row>
    <row r="14" spans="1:10" ht="27" customHeight="1">
      <c r="A14" s="254"/>
      <c r="B14" s="254"/>
      <c r="C14" s="254"/>
      <c r="D14" s="254"/>
      <c r="E14" s="254"/>
      <c r="F14" s="254"/>
      <c r="G14" s="254"/>
    </row>
  </sheetData>
  <mergeCells count="14">
    <mergeCell ref="A11:J11"/>
    <mergeCell ref="A12:J12"/>
    <mergeCell ref="A13:J13"/>
    <mergeCell ref="A14:G14"/>
    <mergeCell ref="A6:J6"/>
    <mergeCell ref="A7:J7"/>
    <mergeCell ref="A8:J8"/>
    <mergeCell ref="A9:J9"/>
    <mergeCell ref="A10:J10"/>
    <mergeCell ref="A1:J1"/>
    <mergeCell ref="A2:J2"/>
    <mergeCell ref="A3:J3"/>
    <mergeCell ref="A4:J4"/>
    <mergeCell ref="A5:J5"/>
  </mergeCells>
  <phoneticPr fontId="53" type="noConversion"/>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23"/>
  <sheetViews>
    <sheetView workbookViewId="0">
      <selection activeCell="D25" sqref="D25"/>
    </sheetView>
  </sheetViews>
  <sheetFormatPr defaultColWidth="8.77734375" defaultRowHeight="14.4"/>
  <cols>
    <col min="2" max="2" width="21.6640625" customWidth="1"/>
    <col min="3" max="3" width="12.33203125" style="230" customWidth="1"/>
    <col min="4" max="4" width="9.5546875" style="231"/>
    <col min="5" max="5" width="8.77734375" style="231"/>
    <col min="6" max="6" width="14" style="231"/>
  </cols>
  <sheetData>
    <row r="1" spans="1:6">
      <c r="A1" s="232"/>
      <c r="B1" s="232"/>
      <c r="C1" s="233" t="s">
        <v>12</v>
      </c>
      <c r="D1" s="234" t="s">
        <v>13</v>
      </c>
      <c r="E1" s="234" t="s">
        <v>14</v>
      </c>
      <c r="F1" s="234" t="s">
        <v>15</v>
      </c>
    </row>
    <row r="2" spans="1:6">
      <c r="A2" s="259" t="s">
        <v>16</v>
      </c>
      <c r="B2" s="232" t="s">
        <v>17</v>
      </c>
      <c r="C2" s="233">
        <v>3000</v>
      </c>
      <c r="D2" s="234">
        <v>10</v>
      </c>
      <c r="E2" s="234">
        <f>柜体清单!L20</f>
        <v>0</v>
      </c>
      <c r="F2" s="234">
        <f>C2*D2*E2</f>
        <v>0</v>
      </c>
    </row>
    <row r="3" spans="1:6">
      <c r="A3" s="260"/>
      <c r="B3" s="232" t="s">
        <v>18</v>
      </c>
      <c r="C3" s="233">
        <v>3000</v>
      </c>
      <c r="D3" s="234">
        <v>2.5</v>
      </c>
      <c r="E3" s="234">
        <f>柜体清单!L37</f>
        <v>0</v>
      </c>
      <c r="F3" s="234">
        <f t="shared" ref="F3:F10" si="0">C3*D3*E3</f>
        <v>0</v>
      </c>
    </row>
    <row r="4" spans="1:6">
      <c r="A4" s="260"/>
      <c r="B4" s="232" t="s">
        <v>19</v>
      </c>
      <c r="C4" s="233">
        <v>3000</v>
      </c>
      <c r="D4" s="234">
        <v>0.56000000000000005</v>
      </c>
      <c r="E4" s="234">
        <f>柜体清单!L46</f>
        <v>0</v>
      </c>
      <c r="F4" s="234">
        <f t="shared" si="0"/>
        <v>0</v>
      </c>
    </row>
    <row r="5" spans="1:6">
      <c r="A5" s="260"/>
      <c r="B5" s="232" t="s">
        <v>20</v>
      </c>
      <c r="C5" s="233">
        <v>3000</v>
      </c>
      <c r="D5" s="234">
        <v>4.5</v>
      </c>
      <c r="E5" s="234">
        <f>门板清单!K34</f>
        <v>0</v>
      </c>
      <c r="F5" s="234">
        <f t="shared" si="0"/>
        <v>0</v>
      </c>
    </row>
    <row r="6" spans="1:6">
      <c r="A6" s="260"/>
      <c r="B6" s="232" t="s">
        <v>21</v>
      </c>
      <c r="C6" s="233">
        <v>3000</v>
      </c>
      <c r="D6" s="234">
        <v>3.5</v>
      </c>
      <c r="E6" s="234">
        <f>台面清单!K25</f>
        <v>0</v>
      </c>
      <c r="F6" s="234">
        <f t="shared" si="0"/>
        <v>0</v>
      </c>
    </row>
    <row r="7" spans="1:6">
      <c r="A7" s="260"/>
      <c r="B7" s="232" t="s">
        <v>22</v>
      </c>
      <c r="C7" s="233">
        <v>3000</v>
      </c>
      <c r="D7" s="234">
        <v>2</v>
      </c>
      <c r="E7" s="234">
        <f>'基础五金 (2)'!K38</f>
        <v>0</v>
      </c>
      <c r="F7" s="234">
        <f t="shared" si="0"/>
        <v>0</v>
      </c>
    </row>
    <row r="8" spans="1:6">
      <c r="A8" s="260"/>
      <c r="B8" s="232" t="s">
        <v>23</v>
      </c>
      <c r="C8" s="233">
        <v>3000</v>
      </c>
      <c r="D8" s="234">
        <v>19</v>
      </c>
      <c r="E8" s="234">
        <f>'基础五金 (2)'!K25</f>
        <v>0</v>
      </c>
      <c r="F8" s="234">
        <f t="shared" si="0"/>
        <v>0</v>
      </c>
    </row>
    <row r="9" spans="1:6">
      <c r="A9" s="260"/>
      <c r="B9" s="232" t="s">
        <v>24</v>
      </c>
      <c r="C9" s="233">
        <v>3000</v>
      </c>
      <c r="D9" s="234">
        <v>3.5</v>
      </c>
      <c r="E9" s="234">
        <f>(运输费清单!C15+运输费清单!D15)/2</f>
        <v>0</v>
      </c>
      <c r="F9" s="234">
        <f t="shared" si="0"/>
        <v>0</v>
      </c>
    </row>
    <row r="10" spans="1:6">
      <c r="A10" s="261"/>
      <c r="B10" s="232" t="s">
        <v>25</v>
      </c>
      <c r="C10" s="233">
        <v>3000</v>
      </c>
      <c r="D10" s="234">
        <v>3.5</v>
      </c>
      <c r="E10" s="234">
        <f>(安装费清单!C15+安装费清单!D15)/2</f>
        <v>0</v>
      </c>
      <c r="F10" s="234">
        <f t="shared" si="0"/>
        <v>0</v>
      </c>
    </row>
    <row r="11" spans="1:6">
      <c r="A11" s="257" t="s">
        <v>26</v>
      </c>
      <c r="B11" s="257"/>
      <c r="C11" s="257"/>
      <c r="D11" s="258"/>
      <c r="E11" s="258"/>
      <c r="F11" s="235">
        <f>SUM(F2:F10)</f>
        <v>0</v>
      </c>
    </row>
    <row r="12" spans="1:6">
      <c r="A12" s="259" t="s">
        <v>27</v>
      </c>
      <c r="B12" s="232" t="s">
        <v>17</v>
      </c>
      <c r="C12" s="233">
        <v>6000</v>
      </c>
      <c r="D12" s="234">
        <v>4.5</v>
      </c>
      <c r="E12" s="234">
        <f>柜体清单!L20</f>
        <v>0</v>
      </c>
      <c r="F12" s="234">
        <f t="shared" ref="F12:F20" si="1">C12*D12*E12</f>
        <v>0</v>
      </c>
    </row>
    <row r="13" spans="1:6">
      <c r="A13" s="260"/>
      <c r="B13" s="232" t="s">
        <v>18</v>
      </c>
      <c r="C13" s="233">
        <v>6000</v>
      </c>
      <c r="D13" s="234">
        <v>1.5</v>
      </c>
      <c r="E13" s="234">
        <f>柜体清单!L37</f>
        <v>0</v>
      </c>
      <c r="F13" s="234">
        <f t="shared" si="1"/>
        <v>0</v>
      </c>
    </row>
    <row r="14" spans="1:6">
      <c r="A14" s="260"/>
      <c r="B14" s="232" t="s">
        <v>19</v>
      </c>
      <c r="C14" s="233">
        <v>6000</v>
      </c>
      <c r="D14" s="234">
        <v>1.2</v>
      </c>
      <c r="E14" s="234">
        <f>柜体清单!L46</f>
        <v>0</v>
      </c>
      <c r="F14" s="234">
        <f t="shared" si="1"/>
        <v>0</v>
      </c>
    </row>
    <row r="15" spans="1:6">
      <c r="A15" s="260"/>
      <c r="B15" s="232" t="s">
        <v>28</v>
      </c>
      <c r="C15" s="233">
        <v>6000</v>
      </c>
      <c r="D15" s="234">
        <v>2</v>
      </c>
      <c r="E15" s="234">
        <f>门板清单!K34</f>
        <v>0</v>
      </c>
      <c r="F15" s="234">
        <f t="shared" si="1"/>
        <v>0</v>
      </c>
    </row>
    <row r="16" spans="1:6">
      <c r="A16" s="260"/>
      <c r="B16" s="232" t="s">
        <v>29</v>
      </c>
      <c r="C16" s="233">
        <v>6000</v>
      </c>
      <c r="D16" s="234">
        <v>3</v>
      </c>
      <c r="E16" s="234">
        <f>门板清单!K50</f>
        <v>0</v>
      </c>
      <c r="F16" s="234">
        <f t="shared" si="1"/>
        <v>0</v>
      </c>
    </row>
    <row r="17" spans="1:6">
      <c r="A17" s="260"/>
      <c r="B17" s="232" t="s">
        <v>21</v>
      </c>
      <c r="C17" s="233">
        <v>6000</v>
      </c>
      <c r="D17" s="234">
        <v>1.65</v>
      </c>
      <c r="E17" s="234">
        <f>台面清单!K25</f>
        <v>0</v>
      </c>
      <c r="F17" s="234">
        <f t="shared" si="1"/>
        <v>0</v>
      </c>
    </row>
    <row r="18" spans="1:6">
      <c r="A18" s="260"/>
      <c r="B18" s="232" t="s">
        <v>23</v>
      </c>
      <c r="C18" s="233">
        <v>6000</v>
      </c>
      <c r="D18" s="234">
        <v>14</v>
      </c>
      <c r="E18" s="234">
        <f>'基础五金 (2)'!K25</f>
        <v>0</v>
      </c>
      <c r="F18" s="234">
        <f t="shared" si="1"/>
        <v>0</v>
      </c>
    </row>
    <row r="19" spans="1:6">
      <c r="A19" s="260"/>
      <c r="B19" s="232" t="s">
        <v>24</v>
      </c>
      <c r="C19" s="233">
        <v>6000</v>
      </c>
      <c r="D19" s="234">
        <v>3.5</v>
      </c>
      <c r="E19" s="234">
        <f>(运输费清单!C15+运输费清单!D15)/2</f>
        <v>0</v>
      </c>
      <c r="F19" s="234">
        <f t="shared" si="1"/>
        <v>0</v>
      </c>
    </row>
    <row r="20" spans="1:6">
      <c r="A20" s="261"/>
      <c r="B20" s="232" t="s">
        <v>25</v>
      </c>
      <c r="C20" s="233">
        <v>6000</v>
      </c>
      <c r="D20" s="234">
        <v>3.5</v>
      </c>
      <c r="E20" s="234">
        <f>(安装费清单!E15+安装费清单!F15)/2</f>
        <v>0</v>
      </c>
      <c r="F20" s="234">
        <f t="shared" si="1"/>
        <v>0</v>
      </c>
    </row>
    <row r="21" spans="1:6">
      <c r="A21" s="257" t="s">
        <v>30</v>
      </c>
      <c r="B21" s="257"/>
      <c r="C21" s="257"/>
      <c r="D21" s="258"/>
      <c r="E21" s="258"/>
      <c r="F21" s="235">
        <f>SUM(F12:F20)</f>
        <v>0</v>
      </c>
    </row>
    <row r="22" spans="1:6">
      <c r="A22" s="262" t="s">
        <v>540</v>
      </c>
      <c r="B22" s="263"/>
      <c r="C22" s="263"/>
      <c r="D22" s="263"/>
      <c r="E22" s="263"/>
      <c r="F22" s="255">
        <f>F11+F21</f>
        <v>0</v>
      </c>
    </row>
    <row r="23" spans="1:6">
      <c r="A23" s="256"/>
      <c r="B23" s="256"/>
      <c r="C23" s="256"/>
      <c r="D23" s="256"/>
      <c r="E23" s="256"/>
      <c r="F23" s="256"/>
    </row>
  </sheetData>
  <mergeCells count="6">
    <mergeCell ref="F22:F23"/>
    <mergeCell ref="A11:E11"/>
    <mergeCell ref="A21:E21"/>
    <mergeCell ref="A2:A10"/>
    <mergeCell ref="A12:A20"/>
    <mergeCell ref="A22:E23"/>
  </mergeCells>
  <phoneticPr fontId="53" type="noConversion"/>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U149"/>
  <sheetViews>
    <sheetView topLeftCell="A4" workbookViewId="0">
      <selection activeCell="J42" sqref="J42:J43"/>
    </sheetView>
  </sheetViews>
  <sheetFormatPr defaultColWidth="9.44140625" defaultRowHeight="13.8"/>
  <cols>
    <col min="1" max="1" width="6.21875" style="174" customWidth="1"/>
    <col min="2" max="2" width="9.44140625" style="175" customWidth="1"/>
    <col min="3" max="3" width="9.44140625" style="176" customWidth="1"/>
    <col min="4" max="4" width="18.21875" style="177" customWidth="1"/>
    <col min="5" max="6" width="17.44140625" style="177" customWidth="1"/>
    <col min="7" max="7" width="17.44140625" style="175" customWidth="1"/>
    <col min="8" max="8" width="27.21875" style="176" customWidth="1"/>
    <col min="9" max="9" width="5.109375" style="176" customWidth="1"/>
    <col min="10" max="10" width="12.88671875" style="174" customWidth="1"/>
    <col min="11" max="11" width="12.88671875" style="178" customWidth="1"/>
    <col min="12" max="12" width="12.88671875" style="179" customWidth="1"/>
    <col min="13" max="13" width="9.44140625" style="176" customWidth="1"/>
    <col min="14" max="15" width="9.44140625" style="180" customWidth="1"/>
    <col min="16" max="16" width="23.88671875" style="124" customWidth="1"/>
    <col min="17" max="20" width="9.44140625" style="174"/>
    <col min="21" max="16384" width="9.44140625" style="176"/>
  </cols>
  <sheetData>
    <row r="1" spans="1:21" s="136" customFormat="1" ht="24" customHeight="1">
      <c r="A1" s="264" t="s">
        <v>31</v>
      </c>
      <c r="B1" s="264"/>
      <c r="C1" s="264"/>
      <c r="D1" s="264"/>
      <c r="E1" s="264"/>
      <c r="F1" s="264"/>
      <c r="G1" s="264"/>
      <c r="H1" s="264"/>
      <c r="I1" s="264"/>
      <c r="J1" s="264"/>
      <c r="K1" s="265"/>
      <c r="L1" s="266"/>
      <c r="M1" s="264"/>
      <c r="N1" s="180"/>
      <c r="O1" s="180"/>
      <c r="P1" s="124"/>
      <c r="Q1" s="124"/>
      <c r="R1" s="124"/>
      <c r="S1" s="124"/>
      <c r="T1" s="124"/>
    </row>
    <row r="2" spans="1:21" s="136" customFormat="1" ht="48" customHeight="1">
      <c r="A2" s="267" t="s">
        <v>32</v>
      </c>
      <c r="B2" s="268"/>
      <c r="C2" s="268"/>
      <c r="D2" s="268"/>
      <c r="E2" s="268"/>
      <c r="F2" s="268"/>
      <c r="G2" s="269"/>
      <c r="H2" s="268"/>
      <c r="I2" s="268"/>
      <c r="J2" s="270"/>
      <c r="K2" s="271"/>
      <c r="L2" s="272"/>
      <c r="M2" s="273"/>
      <c r="N2" s="180"/>
      <c r="O2" s="180"/>
      <c r="P2" s="124"/>
      <c r="Q2" s="124"/>
      <c r="R2" s="124"/>
      <c r="S2" s="124"/>
      <c r="T2" s="124"/>
    </row>
    <row r="3" spans="1:21" s="136" customFormat="1" ht="25.2">
      <c r="A3" s="181" t="s">
        <v>33</v>
      </c>
      <c r="B3" s="182" t="s">
        <v>34</v>
      </c>
      <c r="C3" s="183" t="s">
        <v>35</v>
      </c>
      <c r="D3" s="182" t="s">
        <v>36</v>
      </c>
      <c r="E3" s="182" t="s">
        <v>37</v>
      </c>
      <c r="F3" s="182" t="s">
        <v>38</v>
      </c>
      <c r="G3" s="184" t="s">
        <v>35</v>
      </c>
      <c r="H3" s="182" t="s">
        <v>39</v>
      </c>
      <c r="I3" s="203" t="s">
        <v>40</v>
      </c>
      <c r="J3" s="204" t="s">
        <v>41</v>
      </c>
      <c r="K3" s="153" t="s">
        <v>42</v>
      </c>
      <c r="L3" s="154" t="s">
        <v>43</v>
      </c>
      <c r="M3" s="183" t="s">
        <v>44</v>
      </c>
      <c r="N3" s="180"/>
      <c r="O3" s="180"/>
      <c r="P3" s="124"/>
      <c r="Q3" s="156"/>
      <c r="R3" s="156"/>
      <c r="S3" s="156"/>
      <c r="T3" s="156"/>
      <c r="U3" s="165"/>
    </row>
    <row r="4" spans="1:21" s="136" customFormat="1" ht="13.2">
      <c r="A4" s="181">
        <v>1</v>
      </c>
      <c r="B4" s="145" t="s">
        <v>45</v>
      </c>
      <c r="C4" s="183"/>
      <c r="D4" s="120" t="s">
        <v>46</v>
      </c>
      <c r="E4" s="123" t="s">
        <v>47</v>
      </c>
      <c r="F4" s="184" t="s">
        <v>48</v>
      </c>
      <c r="G4" s="278" t="s">
        <v>49</v>
      </c>
      <c r="H4" s="281" t="s">
        <v>50</v>
      </c>
      <c r="I4" s="197" t="s">
        <v>51</v>
      </c>
      <c r="J4" s="205"/>
      <c r="K4" s="206">
        <v>0.1</v>
      </c>
      <c r="L4" s="207">
        <f t="shared" ref="L4:L9" si="0">J4*K4</f>
        <v>0</v>
      </c>
      <c r="M4" s="183"/>
      <c r="N4" s="180"/>
      <c r="O4" s="180"/>
      <c r="P4" s="124"/>
      <c r="Q4" s="156"/>
      <c r="R4" s="156"/>
      <c r="S4" s="156"/>
      <c r="T4" s="156"/>
      <c r="U4" s="165"/>
    </row>
    <row r="5" spans="1:21" s="136" customFormat="1" ht="13.2">
      <c r="A5" s="181">
        <v>2</v>
      </c>
      <c r="B5" s="145" t="s">
        <v>45</v>
      </c>
      <c r="C5" s="183"/>
      <c r="D5" s="120" t="s">
        <v>46</v>
      </c>
      <c r="E5" s="123" t="s">
        <v>47</v>
      </c>
      <c r="F5" s="184" t="s">
        <v>52</v>
      </c>
      <c r="G5" s="279"/>
      <c r="H5" s="282"/>
      <c r="I5" s="197" t="s">
        <v>51</v>
      </c>
      <c r="J5" s="205"/>
      <c r="K5" s="206">
        <v>0.1</v>
      </c>
      <c r="L5" s="207">
        <f t="shared" si="0"/>
        <v>0</v>
      </c>
      <c r="M5" s="183"/>
      <c r="N5" s="180"/>
      <c r="O5" s="180"/>
      <c r="P5" s="124"/>
      <c r="Q5" s="156"/>
      <c r="R5" s="156"/>
      <c r="S5" s="156"/>
      <c r="T5" s="156"/>
      <c r="U5" s="165"/>
    </row>
    <row r="6" spans="1:21" s="136" customFormat="1" ht="30" customHeight="1">
      <c r="A6" s="181">
        <v>3</v>
      </c>
      <c r="B6" s="145" t="s">
        <v>45</v>
      </c>
      <c r="C6" s="185"/>
      <c r="D6" s="120" t="s">
        <v>53</v>
      </c>
      <c r="E6" s="123" t="s">
        <v>54</v>
      </c>
      <c r="F6" s="184" t="s">
        <v>48</v>
      </c>
      <c r="G6" s="279"/>
      <c r="H6" s="283" t="s">
        <v>55</v>
      </c>
      <c r="I6" s="197" t="s">
        <v>51</v>
      </c>
      <c r="J6" s="208"/>
      <c r="K6" s="209">
        <v>0.1</v>
      </c>
      <c r="L6" s="207">
        <f t="shared" si="0"/>
        <v>0</v>
      </c>
      <c r="M6" s="210"/>
      <c r="N6" s="180"/>
      <c r="O6" s="180"/>
      <c r="P6" s="124"/>
      <c r="Q6" s="124"/>
      <c r="R6" s="124"/>
      <c r="S6" s="124"/>
      <c r="T6" s="124"/>
    </row>
    <row r="7" spans="1:21" s="136" customFormat="1" ht="30" customHeight="1">
      <c r="A7" s="181">
        <v>4</v>
      </c>
      <c r="B7" s="145" t="s">
        <v>45</v>
      </c>
      <c r="C7" s="185"/>
      <c r="D7" s="120" t="s">
        <v>53</v>
      </c>
      <c r="E7" s="123" t="s">
        <v>54</v>
      </c>
      <c r="F7" s="184" t="s">
        <v>52</v>
      </c>
      <c r="G7" s="279"/>
      <c r="H7" s="284"/>
      <c r="I7" s="197" t="s">
        <v>51</v>
      </c>
      <c r="J7" s="211"/>
      <c r="K7" s="209">
        <v>0.1</v>
      </c>
      <c r="L7" s="207">
        <f t="shared" si="0"/>
        <v>0</v>
      </c>
      <c r="M7" s="210"/>
      <c r="N7" s="180"/>
      <c r="O7" s="180"/>
      <c r="P7" s="124"/>
      <c r="Q7" s="124"/>
      <c r="R7" s="124"/>
      <c r="S7" s="124"/>
      <c r="T7" s="124"/>
    </row>
    <row r="8" spans="1:21" s="136" customFormat="1" ht="30" customHeight="1">
      <c r="A8" s="181">
        <v>5</v>
      </c>
      <c r="B8" s="145" t="s">
        <v>45</v>
      </c>
      <c r="C8" s="185"/>
      <c r="D8" s="120" t="s">
        <v>53</v>
      </c>
      <c r="E8" s="123" t="s">
        <v>56</v>
      </c>
      <c r="F8" s="184" t="s">
        <v>48</v>
      </c>
      <c r="G8" s="279"/>
      <c r="H8" s="283" t="s">
        <v>57</v>
      </c>
      <c r="I8" s="197" t="s">
        <v>51</v>
      </c>
      <c r="J8" s="211"/>
      <c r="K8" s="209">
        <v>0.35</v>
      </c>
      <c r="L8" s="207">
        <f t="shared" si="0"/>
        <v>0</v>
      </c>
      <c r="M8" s="210"/>
      <c r="N8" s="180"/>
      <c r="O8" s="180"/>
      <c r="P8" s="124"/>
      <c r="Q8" s="124"/>
      <c r="R8" s="124"/>
      <c r="S8" s="124"/>
      <c r="T8" s="124"/>
    </row>
    <row r="9" spans="1:21" s="136" customFormat="1" ht="30" customHeight="1">
      <c r="A9" s="186">
        <v>6</v>
      </c>
      <c r="B9" s="187" t="s">
        <v>45</v>
      </c>
      <c r="C9" s="188"/>
      <c r="D9" s="189" t="s">
        <v>53</v>
      </c>
      <c r="E9" s="190" t="s">
        <v>56</v>
      </c>
      <c r="F9" s="191" t="s">
        <v>52</v>
      </c>
      <c r="G9" s="280"/>
      <c r="H9" s="284"/>
      <c r="I9" s="212" t="s">
        <v>51</v>
      </c>
      <c r="J9" s="211"/>
      <c r="K9" s="209">
        <v>0.25</v>
      </c>
      <c r="L9" s="207">
        <f t="shared" si="0"/>
        <v>0</v>
      </c>
      <c r="M9" s="210"/>
      <c r="N9" s="180"/>
      <c r="O9" s="180"/>
      <c r="P9" s="124"/>
      <c r="Q9" s="124"/>
      <c r="R9" s="124"/>
      <c r="S9" s="124"/>
      <c r="T9" s="124"/>
    </row>
    <row r="10" spans="1:21" s="136" customFormat="1" ht="30" customHeight="1">
      <c r="A10" s="274" t="s">
        <v>58</v>
      </c>
      <c r="B10" s="275"/>
      <c r="C10" s="275"/>
      <c r="D10" s="275"/>
      <c r="E10" s="275"/>
      <c r="F10" s="275"/>
      <c r="G10" s="275"/>
      <c r="H10" s="275"/>
      <c r="I10" s="275"/>
      <c r="J10" s="213">
        <f t="shared" ref="J10:L10" si="1">SUM(J4:J9)</f>
        <v>0</v>
      </c>
      <c r="K10" s="214">
        <f t="shared" si="1"/>
        <v>1</v>
      </c>
      <c r="L10" s="215">
        <f t="shared" si="1"/>
        <v>0</v>
      </c>
      <c r="M10" s="210"/>
      <c r="N10" s="180"/>
      <c r="O10" s="180"/>
      <c r="P10" s="124"/>
      <c r="Q10" s="124"/>
      <c r="R10" s="124"/>
      <c r="S10" s="124"/>
      <c r="T10" s="124"/>
    </row>
    <row r="11" spans="1:21" s="136" customFormat="1" ht="30" customHeight="1">
      <c r="A11" s="276" t="s">
        <v>59</v>
      </c>
      <c r="B11" s="276"/>
      <c r="C11" s="276"/>
      <c r="D11" s="276"/>
      <c r="E11" s="276"/>
      <c r="F11" s="276"/>
      <c r="G11" s="276"/>
      <c r="H11" s="276"/>
      <c r="I11" s="276"/>
      <c r="J11" s="276"/>
      <c r="K11" s="216">
        <v>0.7</v>
      </c>
      <c r="L11" s="215">
        <f>L10*K11</f>
        <v>0</v>
      </c>
      <c r="M11" s="210"/>
      <c r="N11" s="180"/>
      <c r="O11" s="180"/>
      <c r="P11" s="124"/>
      <c r="Q11" s="124"/>
      <c r="R11" s="124"/>
      <c r="S11" s="124"/>
      <c r="T11" s="124"/>
    </row>
    <row r="12" spans="1:21" s="136" customFormat="1" ht="30" customHeight="1">
      <c r="A12" s="181">
        <v>7</v>
      </c>
      <c r="B12" s="145" t="s">
        <v>45</v>
      </c>
      <c r="C12" s="183"/>
      <c r="D12" s="120" t="s">
        <v>46</v>
      </c>
      <c r="E12" s="123" t="s">
        <v>47</v>
      </c>
      <c r="F12" s="184" t="s">
        <v>48</v>
      </c>
      <c r="G12" s="278" t="s">
        <v>49</v>
      </c>
      <c r="H12" s="281" t="s">
        <v>60</v>
      </c>
      <c r="I12" s="197" t="s">
        <v>51</v>
      </c>
      <c r="J12" s="205"/>
      <c r="K12" s="206">
        <v>0.1</v>
      </c>
      <c r="L12" s="207">
        <f t="shared" ref="L12:L17" si="2">J12*K12</f>
        <v>0</v>
      </c>
      <c r="M12" s="183"/>
      <c r="N12" s="180"/>
      <c r="O12" s="180"/>
      <c r="P12" s="124"/>
      <c r="Q12" s="124"/>
      <c r="R12" s="124"/>
      <c r="S12" s="124"/>
      <c r="T12" s="124"/>
    </row>
    <row r="13" spans="1:21" s="136" customFormat="1" ht="30" customHeight="1">
      <c r="A13" s="181">
        <v>8</v>
      </c>
      <c r="B13" s="145" t="s">
        <v>45</v>
      </c>
      <c r="C13" s="183"/>
      <c r="D13" s="120" t="s">
        <v>46</v>
      </c>
      <c r="E13" s="123" t="s">
        <v>47</v>
      </c>
      <c r="F13" s="184" t="s">
        <v>52</v>
      </c>
      <c r="G13" s="279"/>
      <c r="H13" s="282"/>
      <c r="I13" s="197" t="s">
        <v>51</v>
      </c>
      <c r="J13" s="205"/>
      <c r="K13" s="206">
        <v>0.1</v>
      </c>
      <c r="L13" s="207">
        <f t="shared" si="2"/>
        <v>0</v>
      </c>
      <c r="M13" s="183"/>
      <c r="N13" s="180"/>
      <c r="O13" s="180"/>
      <c r="P13" s="124"/>
      <c r="Q13" s="124"/>
      <c r="R13" s="124"/>
      <c r="S13" s="124"/>
      <c r="T13" s="124"/>
    </row>
    <row r="14" spans="1:21" s="136" customFormat="1" ht="30" customHeight="1">
      <c r="A14" s="181">
        <v>9</v>
      </c>
      <c r="B14" s="145" t="s">
        <v>45</v>
      </c>
      <c r="C14" s="185"/>
      <c r="D14" s="120" t="s">
        <v>53</v>
      </c>
      <c r="E14" s="123" t="s">
        <v>54</v>
      </c>
      <c r="F14" s="184" t="s">
        <v>48</v>
      </c>
      <c r="G14" s="279"/>
      <c r="H14" s="283" t="s">
        <v>61</v>
      </c>
      <c r="I14" s="197" t="s">
        <v>51</v>
      </c>
      <c r="J14" s="211"/>
      <c r="K14" s="209">
        <v>0.1</v>
      </c>
      <c r="L14" s="207">
        <f t="shared" si="2"/>
        <v>0</v>
      </c>
      <c r="M14" s="210"/>
      <c r="N14" s="180"/>
      <c r="O14" s="180"/>
      <c r="P14" s="124"/>
      <c r="Q14" s="124"/>
      <c r="R14" s="124"/>
      <c r="S14" s="124"/>
      <c r="T14" s="124"/>
    </row>
    <row r="15" spans="1:21" s="136" customFormat="1" ht="30" customHeight="1">
      <c r="A15" s="181">
        <v>10</v>
      </c>
      <c r="B15" s="145" t="s">
        <v>45</v>
      </c>
      <c r="C15" s="185"/>
      <c r="D15" s="120" t="s">
        <v>53</v>
      </c>
      <c r="E15" s="123" t="s">
        <v>54</v>
      </c>
      <c r="F15" s="184" t="s">
        <v>52</v>
      </c>
      <c r="G15" s="279"/>
      <c r="H15" s="284"/>
      <c r="I15" s="197" t="s">
        <v>51</v>
      </c>
      <c r="J15" s="211"/>
      <c r="K15" s="209">
        <v>0.1</v>
      </c>
      <c r="L15" s="207">
        <f t="shared" si="2"/>
        <v>0</v>
      </c>
      <c r="M15" s="210"/>
      <c r="N15" s="180"/>
      <c r="O15" s="180"/>
      <c r="P15" s="124"/>
      <c r="Q15" s="124"/>
      <c r="R15" s="124"/>
      <c r="S15" s="124"/>
      <c r="T15" s="124"/>
    </row>
    <row r="16" spans="1:21" s="136" customFormat="1" ht="30" customHeight="1">
      <c r="A16" s="181">
        <v>11</v>
      </c>
      <c r="B16" s="145" t="s">
        <v>45</v>
      </c>
      <c r="C16" s="185"/>
      <c r="D16" s="120" t="s">
        <v>53</v>
      </c>
      <c r="E16" s="123" t="s">
        <v>56</v>
      </c>
      <c r="F16" s="184" t="s">
        <v>48</v>
      </c>
      <c r="G16" s="279"/>
      <c r="H16" s="283" t="s">
        <v>62</v>
      </c>
      <c r="I16" s="197" t="s">
        <v>51</v>
      </c>
      <c r="J16" s="211"/>
      <c r="K16" s="209">
        <v>0.35</v>
      </c>
      <c r="L16" s="207">
        <f t="shared" si="2"/>
        <v>0</v>
      </c>
      <c r="M16" s="210"/>
      <c r="N16" s="180"/>
      <c r="O16" s="180"/>
      <c r="P16" s="124"/>
      <c r="Q16" s="124"/>
      <c r="R16" s="124"/>
      <c r="S16" s="124"/>
      <c r="T16" s="124"/>
    </row>
    <row r="17" spans="1:20" s="136" customFormat="1" ht="30" customHeight="1">
      <c r="A17" s="181">
        <v>12</v>
      </c>
      <c r="B17" s="187" t="s">
        <v>45</v>
      </c>
      <c r="C17" s="188"/>
      <c r="D17" s="189" t="s">
        <v>53</v>
      </c>
      <c r="E17" s="190" t="s">
        <v>56</v>
      </c>
      <c r="F17" s="191" t="s">
        <v>52</v>
      </c>
      <c r="G17" s="280"/>
      <c r="H17" s="284"/>
      <c r="I17" s="212" t="s">
        <v>51</v>
      </c>
      <c r="J17" s="211"/>
      <c r="K17" s="209">
        <v>0.25</v>
      </c>
      <c r="L17" s="207">
        <f t="shared" si="2"/>
        <v>0</v>
      </c>
      <c r="M17" s="210"/>
      <c r="N17" s="180"/>
      <c r="O17" s="180"/>
      <c r="P17" s="124"/>
      <c r="Q17" s="124"/>
      <c r="R17" s="124"/>
      <c r="S17" s="124"/>
      <c r="T17" s="124"/>
    </row>
    <row r="18" spans="1:20" s="136" customFormat="1" ht="30" customHeight="1">
      <c r="A18" s="276" t="s">
        <v>58</v>
      </c>
      <c r="B18" s="277"/>
      <c r="C18" s="277"/>
      <c r="D18" s="277"/>
      <c r="E18" s="277"/>
      <c r="F18" s="277"/>
      <c r="G18" s="277"/>
      <c r="H18" s="277"/>
      <c r="I18" s="277"/>
      <c r="J18" s="155">
        <f t="shared" ref="J18:L18" si="3">SUM(J12:J17)</f>
        <v>0</v>
      </c>
      <c r="K18" s="206">
        <f t="shared" si="3"/>
        <v>1</v>
      </c>
      <c r="L18" s="215">
        <f t="shared" si="3"/>
        <v>0</v>
      </c>
      <c r="M18" s="210"/>
      <c r="N18" s="180"/>
      <c r="O18" s="180"/>
      <c r="P18" s="124"/>
      <c r="Q18" s="124"/>
      <c r="R18" s="124"/>
      <c r="S18" s="124"/>
      <c r="T18" s="124"/>
    </row>
    <row r="19" spans="1:20" s="136" customFormat="1" ht="30" customHeight="1">
      <c r="A19" s="276" t="s">
        <v>63</v>
      </c>
      <c r="B19" s="276"/>
      <c r="C19" s="276"/>
      <c r="D19" s="276"/>
      <c r="E19" s="276"/>
      <c r="F19" s="276"/>
      <c r="G19" s="276"/>
      <c r="H19" s="276"/>
      <c r="I19" s="276"/>
      <c r="J19" s="276"/>
      <c r="K19" s="217">
        <v>0.3</v>
      </c>
      <c r="L19" s="215">
        <f>K19*L18</f>
        <v>0</v>
      </c>
      <c r="M19" s="210"/>
      <c r="N19" s="180"/>
      <c r="O19" s="180"/>
      <c r="P19" s="124"/>
      <c r="Q19" s="124"/>
      <c r="R19" s="124"/>
      <c r="S19" s="124"/>
      <c r="T19" s="124"/>
    </row>
    <row r="20" spans="1:20" s="136" customFormat="1" ht="30" customHeight="1">
      <c r="A20" s="276" t="s">
        <v>64</v>
      </c>
      <c r="B20" s="276"/>
      <c r="C20" s="276"/>
      <c r="D20" s="276"/>
      <c r="E20" s="276"/>
      <c r="F20" s="276"/>
      <c r="G20" s="276"/>
      <c r="H20" s="276"/>
      <c r="I20" s="276"/>
      <c r="J20" s="276"/>
      <c r="K20" s="276"/>
      <c r="L20" s="215">
        <f>L19+L11</f>
        <v>0</v>
      </c>
      <c r="M20" s="210"/>
      <c r="N20" s="180"/>
      <c r="O20" s="180"/>
      <c r="P20" s="124"/>
      <c r="Q20" s="124"/>
      <c r="R20" s="124"/>
      <c r="S20" s="124"/>
      <c r="T20" s="124"/>
    </row>
    <row r="21" spans="1:20" s="136" customFormat="1" ht="24" customHeight="1">
      <c r="A21" s="192">
        <v>13</v>
      </c>
      <c r="B21" s="159" t="s">
        <v>65</v>
      </c>
      <c r="C21" s="193"/>
      <c r="D21" s="194" t="s">
        <v>46</v>
      </c>
      <c r="E21" s="195" t="s">
        <v>66</v>
      </c>
      <c r="F21" s="196" t="s">
        <v>48</v>
      </c>
      <c r="G21" s="278" t="s">
        <v>49</v>
      </c>
      <c r="H21" s="284" t="s">
        <v>67</v>
      </c>
      <c r="I21" s="218" t="s">
        <v>51</v>
      </c>
      <c r="J21" s="211"/>
      <c r="K21" s="219">
        <v>0.1</v>
      </c>
      <c r="L21" s="207">
        <f t="shared" ref="L21:L26" si="4">J21*K21</f>
        <v>0</v>
      </c>
      <c r="M21" s="210"/>
      <c r="N21" s="180"/>
      <c r="O21" s="180"/>
      <c r="P21" s="124"/>
      <c r="Q21" s="124"/>
      <c r="R21" s="124"/>
      <c r="S21" s="124"/>
      <c r="T21" s="124"/>
    </row>
    <row r="22" spans="1:20" s="136" customFormat="1" ht="24" customHeight="1">
      <c r="A22" s="192">
        <v>14</v>
      </c>
      <c r="B22" s="145" t="s">
        <v>65</v>
      </c>
      <c r="C22" s="185"/>
      <c r="D22" s="120" t="s">
        <v>46</v>
      </c>
      <c r="E22" s="123" t="s">
        <v>66</v>
      </c>
      <c r="F22" s="184" t="s">
        <v>52</v>
      </c>
      <c r="G22" s="279"/>
      <c r="H22" s="284"/>
      <c r="I22" s="197" t="s">
        <v>51</v>
      </c>
      <c r="J22" s="211"/>
      <c r="K22" s="209">
        <v>0.1</v>
      </c>
      <c r="L22" s="207">
        <f t="shared" si="4"/>
        <v>0</v>
      </c>
      <c r="M22" s="210"/>
      <c r="N22" s="180"/>
      <c r="O22" s="180"/>
      <c r="P22" s="124"/>
      <c r="Q22" s="124"/>
      <c r="R22" s="124"/>
      <c r="S22" s="124"/>
      <c r="T22" s="124"/>
    </row>
    <row r="23" spans="1:20" s="136" customFormat="1" ht="24" customHeight="1">
      <c r="A23" s="192">
        <v>15</v>
      </c>
      <c r="B23" s="145" t="s">
        <v>65</v>
      </c>
      <c r="C23" s="185"/>
      <c r="D23" s="120" t="s">
        <v>68</v>
      </c>
      <c r="E23" s="123" t="s">
        <v>69</v>
      </c>
      <c r="F23" s="184" t="s">
        <v>48</v>
      </c>
      <c r="G23" s="279"/>
      <c r="H23" s="283" t="s">
        <v>70</v>
      </c>
      <c r="I23" s="197" t="s">
        <v>51</v>
      </c>
      <c r="J23" s="211"/>
      <c r="K23" s="209">
        <v>0.3</v>
      </c>
      <c r="L23" s="207">
        <f t="shared" si="4"/>
        <v>0</v>
      </c>
      <c r="M23" s="210"/>
      <c r="N23" s="180"/>
      <c r="O23" s="180"/>
      <c r="P23" s="124"/>
      <c r="Q23" s="124"/>
      <c r="R23" s="124"/>
      <c r="S23" s="124"/>
      <c r="T23" s="124"/>
    </row>
    <row r="24" spans="1:20" s="136" customFormat="1" ht="24" customHeight="1">
      <c r="A24" s="192">
        <v>16</v>
      </c>
      <c r="B24" s="145" t="s">
        <v>65</v>
      </c>
      <c r="C24" s="185"/>
      <c r="D24" s="123" t="s">
        <v>68</v>
      </c>
      <c r="E24" s="123" t="s">
        <v>69</v>
      </c>
      <c r="F24" s="184" t="s">
        <v>52</v>
      </c>
      <c r="G24" s="279"/>
      <c r="H24" s="284"/>
      <c r="I24" s="197" t="s">
        <v>51</v>
      </c>
      <c r="J24" s="211"/>
      <c r="K24" s="209">
        <v>0.1</v>
      </c>
      <c r="L24" s="207">
        <f t="shared" si="4"/>
        <v>0</v>
      </c>
      <c r="M24" s="210"/>
      <c r="N24" s="180"/>
      <c r="O24" s="180"/>
      <c r="P24" s="124"/>
      <c r="Q24" s="124"/>
      <c r="R24" s="124"/>
      <c r="S24" s="124"/>
      <c r="T24" s="124"/>
    </row>
    <row r="25" spans="1:20" s="136" customFormat="1" ht="24" customHeight="1">
      <c r="A25" s="192">
        <v>17</v>
      </c>
      <c r="B25" s="145" t="s">
        <v>65</v>
      </c>
      <c r="C25" s="185"/>
      <c r="D25" s="123" t="s">
        <v>68</v>
      </c>
      <c r="E25" s="123" t="s">
        <v>71</v>
      </c>
      <c r="F25" s="184" t="s">
        <v>48</v>
      </c>
      <c r="G25" s="279"/>
      <c r="H25" s="283" t="s">
        <v>72</v>
      </c>
      <c r="I25" s="197" t="s">
        <v>51</v>
      </c>
      <c r="J25" s="211"/>
      <c r="K25" s="209">
        <v>0.3</v>
      </c>
      <c r="L25" s="207">
        <f t="shared" si="4"/>
        <v>0</v>
      </c>
      <c r="M25" s="210"/>
      <c r="N25" s="180"/>
      <c r="O25" s="180"/>
      <c r="P25" s="124"/>
      <c r="Q25" s="124"/>
      <c r="R25" s="124"/>
      <c r="S25" s="124"/>
      <c r="T25" s="124"/>
    </row>
    <row r="26" spans="1:20" s="136" customFormat="1" ht="24" customHeight="1">
      <c r="A26" s="192">
        <v>18</v>
      </c>
      <c r="B26" s="187" t="s">
        <v>65</v>
      </c>
      <c r="C26" s="188"/>
      <c r="D26" s="190" t="s">
        <v>68</v>
      </c>
      <c r="E26" s="190" t="s">
        <v>71</v>
      </c>
      <c r="F26" s="191" t="s">
        <v>52</v>
      </c>
      <c r="G26" s="280"/>
      <c r="H26" s="284"/>
      <c r="I26" s="212" t="s">
        <v>51</v>
      </c>
      <c r="J26" s="211"/>
      <c r="K26" s="209">
        <v>0.1</v>
      </c>
      <c r="L26" s="207">
        <f t="shared" si="4"/>
        <v>0</v>
      </c>
      <c r="M26" s="210"/>
      <c r="N26" s="180"/>
      <c r="O26" s="180"/>
      <c r="P26" s="124"/>
      <c r="Q26" s="124"/>
      <c r="R26" s="124"/>
      <c r="S26" s="124"/>
      <c r="T26" s="124"/>
    </row>
    <row r="27" spans="1:20" s="136" customFormat="1" ht="24" customHeight="1">
      <c r="A27" s="274" t="s">
        <v>73</v>
      </c>
      <c r="B27" s="275"/>
      <c r="C27" s="275"/>
      <c r="D27" s="275"/>
      <c r="E27" s="275"/>
      <c r="F27" s="275"/>
      <c r="G27" s="275"/>
      <c r="H27" s="275"/>
      <c r="I27" s="275"/>
      <c r="J27" s="213">
        <f t="shared" ref="J27:L27" si="5">SUM(J21:J26)</f>
        <v>0</v>
      </c>
      <c r="K27" s="214">
        <f t="shared" si="5"/>
        <v>0.99999999999999989</v>
      </c>
      <c r="L27" s="215">
        <f t="shared" si="5"/>
        <v>0</v>
      </c>
      <c r="M27" s="220"/>
      <c r="N27" s="180"/>
      <c r="O27" s="180"/>
      <c r="P27" s="124"/>
      <c r="Q27" s="124"/>
      <c r="R27" s="124"/>
      <c r="S27" s="124"/>
      <c r="T27" s="124"/>
    </row>
    <row r="28" spans="1:20" s="136" customFormat="1" ht="24" customHeight="1">
      <c r="A28" s="276" t="s">
        <v>74</v>
      </c>
      <c r="B28" s="276"/>
      <c r="C28" s="276"/>
      <c r="D28" s="276"/>
      <c r="E28" s="276"/>
      <c r="F28" s="276"/>
      <c r="G28" s="276"/>
      <c r="H28" s="276"/>
      <c r="I28" s="276"/>
      <c r="J28" s="276"/>
      <c r="K28" s="216">
        <v>0.7</v>
      </c>
      <c r="L28" s="215">
        <f>K28*L27</f>
        <v>0</v>
      </c>
      <c r="M28" s="220"/>
      <c r="N28" s="180"/>
      <c r="O28" s="180"/>
      <c r="P28" s="124"/>
      <c r="Q28" s="124"/>
      <c r="R28" s="124"/>
      <c r="S28" s="124"/>
      <c r="T28" s="124"/>
    </row>
    <row r="29" spans="1:20" s="136" customFormat="1" ht="24" customHeight="1">
      <c r="A29" s="192">
        <v>19</v>
      </c>
      <c r="B29" s="159" t="s">
        <v>65</v>
      </c>
      <c r="C29" s="193"/>
      <c r="D29" s="194" t="s">
        <v>46</v>
      </c>
      <c r="E29" s="195" t="s">
        <v>66</v>
      </c>
      <c r="F29" s="196" t="s">
        <v>48</v>
      </c>
      <c r="G29" s="278" t="s">
        <v>49</v>
      </c>
      <c r="H29" s="284" t="s">
        <v>75</v>
      </c>
      <c r="I29" s="218" t="s">
        <v>51</v>
      </c>
      <c r="J29" s="211"/>
      <c r="K29" s="209">
        <v>0.1</v>
      </c>
      <c r="L29" s="207">
        <f t="shared" ref="L29:L34" si="6">J29*K29</f>
        <v>0</v>
      </c>
      <c r="M29" s="220"/>
      <c r="N29" s="180"/>
      <c r="O29" s="180"/>
      <c r="P29" s="124"/>
      <c r="Q29" s="124"/>
      <c r="R29" s="124"/>
      <c r="S29" s="124"/>
      <c r="T29" s="124"/>
    </row>
    <row r="30" spans="1:20" s="136" customFormat="1" ht="24" customHeight="1">
      <c r="A30" s="192">
        <v>20</v>
      </c>
      <c r="B30" s="145" t="s">
        <v>65</v>
      </c>
      <c r="C30" s="185"/>
      <c r="D30" s="120" t="s">
        <v>46</v>
      </c>
      <c r="E30" s="123" t="s">
        <v>66</v>
      </c>
      <c r="F30" s="184" t="s">
        <v>52</v>
      </c>
      <c r="G30" s="279"/>
      <c r="H30" s="284"/>
      <c r="I30" s="197" t="s">
        <v>51</v>
      </c>
      <c r="J30" s="211"/>
      <c r="K30" s="209">
        <v>0.1</v>
      </c>
      <c r="L30" s="207">
        <f t="shared" si="6"/>
        <v>0</v>
      </c>
      <c r="M30" s="220"/>
      <c r="N30" s="180"/>
      <c r="O30" s="180"/>
      <c r="P30" s="124"/>
      <c r="Q30" s="124"/>
      <c r="R30" s="124"/>
      <c r="S30" s="124"/>
      <c r="T30" s="124"/>
    </row>
    <row r="31" spans="1:20" s="136" customFormat="1" ht="24" customHeight="1">
      <c r="A31" s="192">
        <v>21</v>
      </c>
      <c r="B31" s="145" t="s">
        <v>65</v>
      </c>
      <c r="C31" s="185"/>
      <c r="D31" s="120" t="s">
        <v>68</v>
      </c>
      <c r="E31" s="123" t="s">
        <v>69</v>
      </c>
      <c r="F31" s="184" t="s">
        <v>48</v>
      </c>
      <c r="G31" s="279"/>
      <c r="H31" s="283" t="s">
        <v>76</v>
      </c>
      <c r="I31" s="197" t="s">
        <v>51</v>
      </c>
      <c r="J31" s="211"/>
      <c r="K31" s="209">
        <v>0.3</v>
      </c>
      <c r="L31" s="207">
        <f t="shared" si="6"/>
        <v>0</v>
      </c>
      <c r="M31" s="220"/>
      <c r="N31" s="180"/>
      <c r="O31" s="180"/>
      <c r="P31" s="124"/>
      <c r="Q31" s="124"/>
      <c r="R31" s="124"/>
      <c r="S31" s="124"/>
      <c r="T31" s="124"/>
    </row>
    <row r="32" spans="1:20" s="136" customFormat="1" ht="24" customHeight="1">
      <c r="A32" s="192">
        <v>22</v>
      </c>
      <c r="B32" s="145" t="s">
        <v>65</v>
      </c>
      <c r="C32" s="185"/>
      <c r="D32" s="123" t="s">
        <v>68</v>
      </c>
      <c r="E32" s="123" t="s">
        <v>69</v>
      </c>
      <c r="F32" s="184" t="s">
        <v>52</v>
      </c>
      <c r="G32" s="279"/>
      <c r="H32" s="284"/>
      <c r="I32" s="197" t="s">
        <v>51</v>
      </c>
      <c r="J32" s="211"/>
      <c r="K32" s="209">
        <v>0.1</v>
      </c>
      <c r="L32" s="207">
        <f t="shared" si="6"/>
        <v>0</v>
      </c>
      <c r="M32" s="220"/>
      <c r="N32" s="180"/>
      <c r="O32" s="180"/>
      <c r="P32" s="124"/>
      <c r="Q32" s="124"/>
      <c r="R32" s="124"/>
      <c r="S32" s="124"/>
      <c r="T32" s="124"/>
    </row>
    <row r="33" spans="1:20" s="136" customFormat="1" ht="24" customHeight="1">
      <c r="A33" s="192">
        <v>23</v>
      </c>
      <c r="B33" s="145" t="s">
        <v>65</v>
      </c>
      <c r="C33" s="185"/>
      <c r="D33" s="123" t="s">
        <v>68</v>
      </c>
      <c r="E33" s="123" t="s">
        <v>71</v>
      </c>
      <c r="F33" s="184" t="s">
        <v>48</v>
      </c>
      <c r="G33" s="279"/>
      <c r="H33" s="283" t="s">
        <v>77</v>
      </c>
      <c r="I33" s="197" t="s">
        <v>51</v>
      </c>
      <c r="J33" s="211"/>
      <c r="K33" s="209">
        <v>0.3</v>
      </c>
      <c r="L33" s="207">
        <f t="shared" si="6"/>
        <v>0</v>
      </c>
      <c r="M33" s="220"/>
      <c r="N33" s="180"/>
      <c r="O33" s="180"/>
      <c r="P33" s="124"/>
      <c r="Q33" s="124"/>
      <c r="R33" s="124"/>
      <c r="S33" s="124"/>
      <c r="T33" s="124"/>
    </row>
    <row r="34" spans="1:20" s="136" customFormat="1" ht="24" customHeight="1">
      <c r="A34" s="192">
        <v>24</v>
      </c>
      <c r="B34" s="187" t="s">
        <v>65</v>
      </c>
      <c r="C34" s="188"/>
      <c r="D34" s="190" t="s">
        <v>68</v>
      </c>
      <c r="E34" s="190" t="s">
        <v>71</v>
      </c>
      <c r="F34" s="191" t="s">
        <v>52</v>
      </c>
      <c r="G34" s="280"/>
      <c r="H34" s="284"/>
      <c r="I34" s="212" t="s">
        <v>51</v>
      </c>
      <c r="J34" s="211"/>
      <c r="K34" s="209">
        <v>0.1</v>
      </c>
      <c r="L34" s="207">
        <f t="shared" si="6"/>
        <v>0</v>
      </c>
      <c r="M34" s="220"/>
      <c r="N34" s="180"/>
      <c r="O34" s="180"/>
      <c r="P34" s="124"/>
      <c r="Q34" s="124"/>
      <c r="R34" s="124"/>
      <c r="S34" s="124"/>
      <c r="T34" s="124"/>
    </row>
    <row r="35" spans="1:20" s="136" customFormat="1" ht="24" customHeight="1">
      <c r="A35" s="276" t="s">
        <v>73</v>
      </c>
      <c r="B35" s="277"/>
      <c r="C35" s="277"/>
      <c r="D35" s="277"/>
      <c r="E35" s="277"/>
      <c r="F35" s="277"/>
      <c r="G35" s="277"/>
      <c r="H35" s="277"/>
      <c r="I35" s="277"/>
      <c r="J35" s="155">
        <f t="shared" ref="J35:L35" si="7">SUM(J29:J34)</f>
        <v>0</v>
      </c>
      <c r="K35" s="206">
        <f t="shared" si="7"/>
        <v>0.99999999999999989</v>
      </c>
      <c r="L35" s="221">
        <f t="shared" si="7"/>
        <v>0</v>
      </c>
      <c r="M35" s="121"/>
      <c r="N35" s="180"/>
      <c r="O35" s="180"/>
      <c r="P35" s="124"/>
      <c r="Q35" s="124"/>
      <c r="R35" s="124"/>
      <c r="S35" s="124"/>
      <c r="T35" s="124"/>
    </row>
    <row r="36" spans="1:20" s="136" customFormat="1" ht="24" customHeight="1">
      <c r="A36" s="276" t="s">
        <v>78</v>
      </c>
      <c r="B36" s="276"/>
      <c r="C36" s="276"/>
      <c r="D36" s="276"/>
      <c r="E36" s="276"/>
      <c r="F36" s="276"/>
      <c r="G36" s="276"/>
      <c r="H36" s="276"/>
      <c r="I36" s="276"/>
      <c r="J36" s="276"/>
      <c r="K36" s="222">
        <v>0.3</v>
      </c>
      <c r="L36" s="221">
        <f>K36*L35</f>
        <v>0</v>
      </c>
      <c r="M36" s="121"/>
      <c r="N36" s="180"/>
      <c r="O36" s="180"/>
      <c r="P36" s="124"/>
      <c r="Q36" s="124"/>
      <c r="R36" s="124"/>
      <c r="S36" s="124"/>
      <c r="T36" s="124"/>
    </row>
    <row r="37" spans="1:20" s="136" customFormat="1" ht="24" customHeight="1">
      <c r="A37" s="285" t="s">
        <v>79</v>
      </c>
      <c r="B37" s="286"/>
      <c r="C37" s="286"/>
      <c r="D37" s="286"/>
      <c r="E37" s="286"/>
      <c r="F37" s="286"/>
      <c r="G37" s="286"/>
      <c r="H37" s="286"/>
      <c r="I37" s="286"/>
      <c r="J37" s="286"/>
      <c r="K37" s="287"/>
      <c r="L37" s="221">
        <f>L36+L28</f>
        <v>0</v>
      </c>
      <c r="M37" s="121"/>
      <c r="N37" s="180"/>
      <c r="O37" s="180"/>
      <c r="P37" s="124"/>
      <c r="Q37" s="124"/>
      <c r="R37" s="124"/>
      <c r="S37" s="124"/>
      <c r="T37" s="124"/>
    </row>
    <row r="38" spans="1:20" s="136" customFormat="1" ht="30" customHeight="1">
      <c r="A38" s="181">
        <v>25</v>
      </c>
      <c r="B38" s="288" t="s">
        <v>80</v>
      </c>
      <c r="C38" s="185"/>
      <c r="D38" s="120" t="s">
        <v>81</v>
      </c>
      <c r="E38" s="123" t="s">
        <v>82</v>
      </c>
      <c r="F38" s="120"/>
      <c r="G38" s="288" t="s">
        <v>83</v>
      </c>
      <c r="H38" s="294" t="s">
        <v>84</v>
      </c>
      <c r="I38" s="197" t="s">
        <v>51</v>
      </c>
      <c r="J38" s="162"/>
      <c r="K38" s="209">
        <v>0.7</v>
      </c>
      <c r="L38" s="221">
        <f t="shared" ref="L38:L43" si="8">J38*K38</f>
        <v>0</v>
      </c>
      <c r="M38" s="121"/>
      <c r="N38" s="180"/>
      <c r="O38" s="180"/>
      <c r="P38" s="124"/>
      <c r="Q38" s="124"/>
      <c r="R38" s="124"/>
      <c r="S38" s="124"/>
      <c r="T38" s="124"/>
    </row>
    <row r="39" spans="1:20" s="136" customFormat="1" ht="30" customHeight="1">
      <c r="A39" s="181">
        <v>26</v>
      </c>
      <c r="B39" s="288"/>
      <c r="C39" s="185"/>
      <c r="D39" s="120" t="s">
        <v>81</v>
      </c>
      <c r="E39" s="123" t="s">
        <v>85</v>
      </c>
      <c r="F39" s="120"/>
      <c r="G39" s="288"/>
      <c r="H39" s="295"/>
      <c r="I39" s="197" t="s">
        <v>51</v>
      </c>
      <c r="J39" s="162"/>
      <c r="K39" s="209">
        <v>0.3</v>
      </c>
      <c r="L39" s="221">
        <f t="shared" si="8"/>
        <v>0</v>
      </c>
      <c r="M39" s="121"/>
      <c r="N39" s="180"/>
      <c r="O39" s="180"/>
      <c r="P39" s="124"/>
      <c r="Q39" s="124"/>
      <c r="R39" s="124"/>
      <c r="S39" s="124"/>
      <c r="T39" s="124"/>
    </row>
    <row r="40" spans="1:20" s="136" customFormat="1" ht="30" customHeight="1">
      <c r="A40" s="288" t="s">
        <v>86</v>
      </c>
      <c r="B40" s="288"/>
      <c r="C40" s="288"/>
      <c r="D40" s="288"/>
      <c r="E40" s="288"/>
      <c r="F40" s="288"/>
      <c r="G40" s="288"/>
      <c r="H40" s="288"/>
      <c r="I40" s="288"/>
      <c r="J40" s="223">
        <f t="shared" ref="J40:L40" si="9">SUM(J38:J39)</f>
        <v>0</v>
      </c>
      <c r="K40" s="209">
        <f t="shared" si="9"/>
        <v>1</v>
      </c>
      <c r="L40" s="224">
        <f t="shared" si="9"/>
        <v>0</v>
      </c>
      <c r="M40" s="121"/>
      <c r="N40" s="180"/>
      <c r="O40" s="180"/>
      <c r="P40" s="124"/>
      <c r="Q40" s="124"/>
      <c r="R40" s="124"/>
      <c r="S40" s="124"/>
      <c r="T40" s="124"/>
    </row>
    <row r="41" spans="1:20" s="136" customFormat="1" ht="30" customHeight="1">
      <c r="A41" s="288" t="s">
        <v>87</v>
      </c>
      <c r="B41" s="288"/>
      <c r="C41" s="288"/>
      <c r="D41" s="288"/>
      <c r="E41" s="288"/>
      <c r="F41" s="288"/>
      <c r="G41" s="288"/>
      <c r="H41" s="288"/>
      <c r="I41" s="288"/>
      <c r="J41" s="288"/>
      <c r="K41" s="225">
        <v>0.7</v>
      </c>
      <c r="L41" s="224">
        <f>L40*K41</f>
        <v>0</v>
      </c>
      <c r="M41" s="121"/>
      <c r="N41" s="180"/>
      <c r="O41" s="180"/>
      <c r="P41" s="124"/>
      <c r="Q41" s="124"/>
      <c r="R41" s="124"/>
      <c r="S41" s="124"/>
      <c r="T41" s="124"/>
    </row>
    <row r="42" spans="1:20" s="136" customFormat="1" ht="30" customHeight="1">
      <c r="A42" s="181">
        <v>27</v>
      </c>
      <c r="B42" s="293" t="s">
        <v>88</v>
      </c>
      <c r="C42" s="197"/>
      <c r="D42" s="120" t="s">
        <v>81</v>
      </c>
      <c r="E42" s="198" t="s">
        <v>89</v>
      </c>
      <c r="F42" s="152"/>
      <c r="G42" s="288" t="s">
        <v>83</v>
      </c>
      <c r="H42" s="288" t="s">
        <v>90</v>
      </c>
      <c r="I42" s="197" t="s">
        <v>51</v>
      </c>
      <c r="J42" s="162"/>
      <c r="K42" s="209">
        <v>0.7</v>
      </c>
      <c r="L42" s="221">
        <f t="shared" si="8"/>
        <v>0</v>
      </c>
      <c r="M42" s="121"/>
      <c r="N42" s="180"/>
      <c r="O42" s="180"/>
      <c r="P42" s="124"/>
      <c r="Q42" s="124"/>
      <c r="R42" s="124"/>
      <c r="S42" s="124"/>
      <c r="T42" s="124"/>
    </row>
    <row r="43" spans="1:20" s="136" customFormat="1" ht="30" customHeight="1">
      <c r="A43" s="181">
        <v>28</v>
      </c>
      <c r="B43" s="293"/>
      <c r="C43" s="197"/>
      <c r="D43" s="120" t="s">
        <v>81</v>
      </c>
      <c r="E43" s="198" t="s">
        <v>91</v>
      </c>
      <c r="F43" s="152"/>
      <c r="G43" s="288"/>
      <c r="H43" s="296"/>
      <c r="I43" s="197" t="s">
        <v>51</v>
      </c>
      <c r="J43" s="162"/>
      <c r="K43" s="209">
        <v>0.3</v>
      </c>
      <c r="L43" s="221">
        <f t="shared" si="8"/>
        <v>0</v>
      </c>
      <c r="M43" s="121"/>
      <c r="N43" s="180"/>
      <c r="O43" s="180"/>
      <c r="P43" s="124"/>
      <c r="Q43" s="124"/>
      <c r="R43" s="124"/>
      <c r="S43" s="124"/>
      <c r="T43" s="124"/>
    </row>
    <row r="44" spans="1:20" s="136" customFormat="1" ht="30" customHeight="1">
      <c r="A44" s="276" t="s">
        <v>92</v>
      </c>
      <c r="B44" s="276"/>
      <c r="C44" s="276"/>
      <c r="D44" s="276"/>
      <c r="E44" s="276"/>
      <c r="F44" s="276"/>
      <c r="G44" s="276"/>
      <c r="H44" s="276"/>
      <c r="I44" s="276"/>
      <c r="J44" s="155">
        <f t="shared" ref="J44:L44" si="10">SUM(J42:J43)</f>
        <v>0</v>
      </c>
      <c r="K44" s="206">
        <f t="shared" si="10"/>
        <v>1</v>
      </c>
      <c r="L44" s="221">
        <f t="shared" si="10"/>
        <v>0</v>
      </c>
      <c r="M44" s="121"/>
      <c r="N44" s="180"/>
      <c r="O44" s="180"/>
      <c r="P44" s="124"/>
      <c r="Q44" s="124"/>
      <c r="R44" s="124"/>
      <c r="S44" s="124"/>
      <c r="T44" s="124"/>
    </row>
    <row r="45" spans="1:20" s="136" customFormat="1" ht="30" customHeight="1">
      <c r="A45" s="276" t="s">
        <v>93</v>
      </c>
      <c r="B45" s="276"/>
      <c r="C45" s="276"/>
      <c r="D45" s="276"/>
      <c r="E45" s="276"/>
      <c r="F45" s="276"/>
      <c r="G45" s="276"/>
      <c r="H45" s="276"/>
      <c r="I45" s="276"/>
      <c r="J45" s="276"/>
      <c r="K45" s="222">
        <v>0.3</v>
      </c>
      <c r="L45" s="221">
        <f>K45*L44</f>
        <v>0</v>
      </c>
      <c r="M45" s="121"/>
      <c r="N45" s="180"/>
      <c r="O45" s="180"/>
      <c r="P45" s="124"/>
      <c r="Q45" s="124"/>
      <c r="R45" s="124"/>
      <c r="S45" s="124"/>
      <c r="T45" s="124"/>
    </row>
    <row r="46" spans="1:20" s="136" customFormat="1" ht="30" customHeight="1">
      <c r="A46" s="276" t="s">
        <v>94</v>
      </c>
      <c r="B46" s="276"/>
      <c r="C46" s="276"/>
      <c r="D46" s="276"/>
      <c r="E46" s="276"/>
      <c r="F46" s="276"/>
      <c r="G46" s="276"/>
      <c r="H46" s="276"/>
      <c r="I46" s="276"/>
      <c r="J46" s="276"/>
      <c r="K46" s="276"/>
      <c r="L46" s="221">
        <f>L45+L41</f>
        <v>0</v>
      </c>
      <c r="M46" s="121"/>
      <c r="N46" s="180"/>
      <c r="O46" s="180"/>
      <c r="P46" s="124"/>
      <c r="Q46" s="124"/>
      <c r="R46" s="124"/>
      <c r="S46" s="124"/>
      <c r="T46" s="124"/>
    </row>
    <row r="47" spans="1:20" ht="99" customHeight="1">
      <c r="A47" s="289" t="s">
        <v>95</v>
      </c>
      <c r="B47" s="289"/>
      <c r="C47" s="289"/>
      <c r="D47" s="289"/>
      <c r="E47" s="289"/>
      <c r="F47" s="289"/>
      <c r="G47" s="290"/>
      <c r="H47" s="289"/>
      <c r="I47" s="289"/>
      <c r="J47" s="290"/>
      <c r="K47" s="291"/>
      <c r="L47" s="292"/>
      <c r="M47" s="289"/>
    </row>
    <row r="48" spans="1:20" ht="15">
      <c r="A48" s="199" t="s">
        <v>96</v>
      </c>
      <c r="B48" s="199"/>
      <c r="C48" s="199"/>
      <c r="D48" s="200"/>
      <c r="E48" s="201"/>
      <c r="F48" s="201"/>
      <c r="G48" s="202"/>
      <c r="H48" s="202"/>
      <c r="I48" s="226" t="s">
        <v>97</v>
      </c>
      <c r="J48" s="227"/>
      <c r="K48" s="228"/>
      <c r="L48" s="229"/>
      <c r="M48" s="226"/>
    </row>
    <row r="49" spans="11:11">
      <c r="K49" s="174"/>
    </row>
    <row r="50" spans="11:11">
      <c r="K50" s="174"/>
    </row>
    <row r="51" spans="11:11">
      <c r="K51" s="174"/>
    </row>
    <row r="52" spans="11:11">
      <c r="K52" s="174"/>
    </row>
    <row r="53" spans="11:11">
      <c r="K53" s="174"/>
    </row>
    <row r="54" spans="11:11">
      <c r="K54" s="174"/>
    </row>
    <row r="55" spans="11:11">
      <c r="K55" s="174"/>
    </row>
    <row r="56" spans="11:11">
      <c r="K56" s="174"/>
    </row>
    <row r="57" spans="11:11">
      <c r="K57" s="174"/>
    </row>
    <row r="58" spans="11:11">
      <c r="K58" s="174"/>
    </row>
    <row r="59" spans="11:11">
      <c r="K59" s="174"/>
    </row>
    <row r="60" spans="11:11">
      <c r="K60" s="174"/>
    </row>
    <row r="61" spans="11:11">
      <c r="K61" s="174"/>
    </row>
    <row r="62" spans="11:11">
      <c r="K62" s="174"/>
    </row>
    <row r="63" spans="11:11">
      <c r="K63" s="174"/>
    </row>
    <row r="64" spans="11:11">
      <c r="K64" s="174"/>
    </row>
    <row r="65" spans="11:11">
      <c r="K65" s="174"/>
    </row>
    <row r="66" spans="11:11">
      <c r="K66" s="174"/>
    </row>
    <row r="67" spans="11:11">
      <c r="K67" s="174"/>
    </row>
    <row r="68" spans="11:11">
      <c r="K68" s="174"/>
    </row>
    <row r="69" spans="11:11">
      <c r="K69" s="174"/>
    </row>
    <row r="70" spans="11:11">
      <c r="K70" s="174"/>
    </row>
    <row r="71" spans="11:11">
      <c r="K71" s="174"/>
    </row>
    <row r="72" spans="11:11">
      <c r="K72" s="174"/>
    </row>
    <row r="73" spans="11:11">
      <c r="K73" s="174"/>
    </row>
    <row r="74" spans="11:11">
      <c r="K74" s="174"/>
    </row>
    <row r="75" spans="11:11">
      <c r="K75" s="174"/>
    </row>
    <row r="76" spans="11:11">
      <c r="K76" s="174"/>
    </row>
    <row r="77" spans="11:11">
      <c r="K77" s="174"/>
    </row>
    <row r="78" spans="11:11">
      <c r="K78" s="174"/>
    </row>
    <row r="79" spans="11:11">
      <c r="K79" s="174"/>
    </row>
    <row r="80" spans="11:11">
      <c r="K80" s="174"/>
    </row>
    <row r="81" spans="11:11">
      <c r="K81" s="174"/>
    </row>
    <row r="82" spans="11:11">
      <c r="K82" s="174"/>
    </row>
    <row r="83" spans="11:11">
      <c r="K83" s="174"/>
    </row>
    <row r="84" spans="11:11">
      <c r="K84" s="174"/>
    </row>
    <row r="85" spans="11:11">
      <c r="K85" s="174"/>
    </row>
    <row r="86" spans="11:11">
      <c r="K86" s="174"/>
    </row>
    <row r="87" spans="11:11">
      <c r="K87" s="174"/>
    </row>
    <row r="88" spans="11:11">
      <c r="K88" s="174"/>
    </row>
    <row r="89" spans="11:11">
      <c r="K89" s="174"/>
    </row>
    <row r="90" spans="11:11">
      <c r="K90" s="174"/>
    </row>
    <row r="91" spans="11:11">
      <c r="K91" s="174"/>
    </row>
    <row r="92" spans="11:11">
      <c r="K92" s="174"/>
    </row>
    <row r="93" spans="11:11">
      <c r="K93" s="174"/>
    </row>
    <row r="94" spans="11:11">
      <c r="K94" s="174"/>
    </row>
    <row r="95" spans="11:11">
      <c r="K95" s="174"/>
    </row>
    <row r="96" spans="11:11">
      <c r="K96" s="174"/>
    </row>
    <row r="97" spans="11:11">
      <c r="K97" s="174"/>
    </row>
    <row r="98" spans="11:11">
      <c r="K98" s="174"/>
    </row>
    <row r="99" spans="11:11">
      <c r="K99" s="174"/>
    </row>
    <row r="100" spans="11:11">
      <c r="K100" s="174"/>
    </row>
    <row r="101" spans="11:11">
      <c r="K101" s="174"/>
    </row>
    <row r="102" spans="11:11">
      <c r="K102" s="174"/>
    </row>
    <row r="103" spans="11:11">
      <c r="K103" s="174"/>
    </row>
    <row r="104" spans="11:11">
      <c r="K104" s="174"/>
    </row>
    <row r="105" spans="11:11">
      <c r="K105" s="174"/>
    </row>
    <row r="106" spans="11:11">
      <c r="K106" s="174"/>
    </row>
    <row r="107" spans="11:11">
      <c r="K107" s="174"/>
    </row>
    <row r="108" spans="11:11">
      <c r="K108" s="174"/>
    </row>
    <row r="109" spans="11:11">
      <c r="K109" s="174"/>
    </row>
    <row r="110" spans="11:11">
      <c r="K110" s="174"/>
    </row>
    <row r="111" spans="11:11">
      <c r="K111" s="174"/>
    </row>
    <row r="112" spans="11:11">
      <c r="K112" s="174"/>
    </row>
    <row r="113" spans="11:11">
      <c r="K113" s="174"/>
    </row>
    <row r="114" spans="11:11">
      <c r="K114" s="174"/>
    </row>
    <row r="115" spans="11:11">
      <c r="K115" s="174"/>
    </row>
    <row r="116" spans="11:11">
      <c r="K116" s="174"/>
    </row>
    <row r="117" spans="11:11">
      <c r="K117" s="174"/>
    </row>
    <row r="118" spans="11:11">
      <c r="K118" s="174"/>
    </row>
    <row r="119" spans="11:11">
      <c r="K119" s="174"/>
    </row>
    <row r="120" spans="11:11">
      <c r="K120" s="174"/>
    </row>
    <row r="121" spans="11:11">
      <c r="K121" s="174"/>
    </row>
    <row r="122" spans="11:11">
      <c r="K122" s="174"/>
    </row>
    <row r="123" spans="11:11">
      <c r="K123" s="174"/>
    </row>
    <row r="124" spans="11:11">
      <c r="K124" s="174"/>
    </row>
    <row r="125" spans="11:11">
      <c r="K125" s="174"/>
    </row>
    <row r="126" spans="11:11">
      <c r="K126" s="174"/>
    </row>
    <row r="127" spans="11:11">
      <c r="K127" s="174"/>
    </row>
    <row r="128" spans="11:11">
      <c r="K128" s="174"/>
    </row>
    <row r="129" spans="11:11">
      <c r="K129" s="174"/>
    </row>
    <row r="130" spans="11:11">
      <c r="K130" s="174"/>
    </row>
    <row r="131" spans="11:11">
      <c r="K131" s="174"/>
    </row>
    <row r="132" spans="11:11">
      <c r="K132" s="174"/>
    </row>
    <row r="133" spans="11:11">
      <c r="K133" s="174"/>
    </row>
    <row r="134" spans="11:11">
      <c r="K134" s="174"/>
    </row>
    <row r="135" spans="11:11">
      <c r="K135" s="174"/>
    </row>
    <row r="136" spans="11:11">
      <c r="K136" s="174"/>
    </row>
    <row r="137" spans="11:11">
      <c r="K137" s="174"/>
    </row>
    <row r="138" spans="11:11">
      <c r="K138" s="174"/>
    </row>
    <row r="139" spans="11:11">
      <c r="K139" s="174"/>
    </row>
    <row r="140" spans="11:11">
      <c r="K140" s="174"/>
    </row>
    <row r="141" spans="11:11">
      <c r="K141" s="174"/>
    </row>
    <row r="142" spans="11:11">
      <c r="K142" s="174"/>
    </row>
    <row r="143" spans="11:11">
      <c r="K143" s="174"/>
    </row>
    <row r="144" spans="11:11">
      <c r="K144" s="174"/>
    </row>
    <row r="145" spans="11:11">
      <c r="K145" s="174"/>
    </row>
    <row r="146" spans="11:11">
      <c r="K146" s="174"/>
    </row>
    <row r="147" spans="11:11">
      <c r="K147" s="174"/>
    </row>
    <row r="148" spans="11:11">
      <c r="K148" s="174"/>
    </row>
    <row r="149" spans="11:11">
      <c r="K149" s="174"/>
    </row>
  </sheetData>
  <mergeCells count="40">
    <mergeCell ref="A45:J45"/>
    <mergeCell ref="A46:K46"/>
    <mergeCell ref="A47:M47"/>
    <mergeCell ref="B38:B39"/>
    <mergeCell ref="B42:B43"/>
    <mergeCell ref="G38:G39"/>
    <mergeCell ref="G42:G43"/>
    <mergeCell ref="H38:H39"/>
    <mergeCell ref="H42:H43"/>
    <mergeCell ref="A36:J36"/>
    <mergeCell ref="A37:K37"/>
    <mergeCell ref="A40:I40"/>
    <mergeCell ref="A41:J41"/>
    <mergeCell ref="A44:I44"/>
    <mergeCell ref="A19:J19"/>
    <mergeCell ref="A20:K20"/>
    <mergeCell ref="A27:I27"/>
    <mergeCell ref="A28:J28"/>
    <mergeCell ref="A35:I35"/>
    <mergeCell ref="G21:G26"/>
    <mergeCell ref="G29:G34"/>
    <mergeCell ref="H21:H22"/>
    <mergeCell ref="H23:H24"/>
    <mergeCell ref="H25:H26"/>
    <mergeCell ref="H29:H30"/>
    <mergeCell ref="H31:H32"/>
    <mergeCell ref="H33:H34"/>
    <mergeCell ref="A1:M1"/>
    <mergeCell ref="A2:M2"/>
    <mergeCell ref="A10:I10"/>
    <mergeCell ref="A11:J11"/>
    <mergeCell ref="A18:I18"/>
    <mergeCell ref="G4:G9"/>
    <mergeCell ref="G12:G17"/>
    <mergeCell ref="H4:H5"/>
    <mergeCell ref="H6:H7"/>
    <mergeCell ref="H8:H9"/>
    <mergeCell ref="H12:H13"/>
    <mergeCell ref="H14:H15"/>
    <mergeCell ref="H16:H17"/>
  </mergeCells>
  <phoneticPr fontId="53" type="noConversion"/>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P50"/>
  <sheetViews>
    <sheetView tabSelected="1" topLeftCell="C7" zoomScale="80" zoomScaleNormal="80" workbookViewId="0">
      <selection activeCell="G18" sqref="G18:G21"/>
    </sheetView>
  </sheetViews>
  <sheetFormatPr defaultColWidth="9.44140625" defaultRowHeight="14.4"/>
  <cols>
    <col min="1" max="1" width="6.21875" style="137" customWidth="1"/>
    <col min="2" max="2" width="13.44140625" style="137" customWidth="1"/>
    <col min="3" max="3" width="29.21875" style="138" customWidth="1"/>
    <col min="4" max="4" width="15.44140625" style="139" customWidth="1"/>
    <col min="5" max="5" width="27.44140625" style="139" customWidth="1"/>
    <col min="6" max="6" width="40.109375" style="139" customWidth="1"/>
    <col min="7" max="7" width="24.44140625" style="140" customWidth="1"/>
    <col min="8" max="8" width="11.6640625" style="137" customWidth="1"/>
    <col min="9" max="9" width="11.77734375" style="141" customWidth="1"/>
    <col min="10" max="10" width="11.77734375" style="137" customWidth="1"/>
    <col min="11" max="11" width="11.77734375" style="141" customWidth="1"/>
    <col min="12" max="12" width="16" style="137" customWidth="1"/>
    <col min="13" max="13" width="14.21875" style="137" customWidth="1"/>
    <col min="14" max="16384" width="9.44140625" style="141"/>
  </cols>
  <sheetData>
    <row r="1" spans="1:16" s="136" customFormat="1" ht="24" customHeight="1">
      <c r="A1" s="297" t="s">
        <v>98</v>
      </c>
      <c r="B1" s="298"/>
      <c r="C1" s="298"/>
      <c r="D1" s="298"/>
      <c r="E1" s="298"/>
      <c r="F1" s="298"/>
      <c r="G1" s="298"/>
      <c r="H1" s="298"/>
      <c r="I1" s="298"/>
      <c r="J1" s="298"/>
      <c r="K1" s="298"/>
      <c r="L1" s="298"/>
      <c r="M1" s="299"/>
    </row>
    <row r="2" spans="1:16" s="136" customFormat="1" ht="45" customHeight="1">
      <c r="A2" s="300" t="s">
        <v>99</v>
      </c>
      <c r="B2" s="301"/>
      <c r="C2" s="301"/>
      <c r="D2" s="301"/>
      <c r="E2" s="301"/>
      <c r="F2" s="301"/>
      <c r="G2" s="301"/>
      <c r="H2" s="301"/>
      <c r="I2" s="301"/>
      <c r="J2" s="302"/>
      <c r="K2" s="301"/>
      <c r="L2" s="301"/>
      <c r="M2" s="303"/>
    </row>
    <row r="3" spans="1:16" s="108" customFormat="1" ht="24" customHeight="1">
      <c r="A3" s="116" t="s">
        <v>100</v>
      </c>
      <c r="B3" s="116" t="s">
        <v>101</v>
      </c>
      <c r="C3" s="142" t="s">
        <v>102</v>
      </c>
      <c r="D3" s="117" t="s">
        <v>103</v>
      </c>
      <c r="E3" s="117" t="s">
        <v>104</v>
      </c>
      <c r="F3" s="117" t="s">
        <v>105</v>
      </c>
      <c r="G3" s="143" t="s">
        <v>106</v>
      </c>
      <c r="H3" s="116" t="s">
        <v>107</v>
      </c>
      <c r="I3" s="152" t="s">
        <v>41</v>
      </c>
      <c r="J3" s="153" t="s">
        <v>108</v>
      </c>
      <c r="K3" s="154" t="s">
        <v>109</v>
      </c>
      <c r="L3" s="127" t="s">
        <v>44</v>
      </c>
      <c r="M3" s="155" t="s">
        <v>110</v>
      </c>
      <c r="N3" s="156"/>
      <c r="O3" s="156"/>
      <c r="P3" s="165"/>
    </row>
    <row r="4" spans="1:16" s="136" customFormat="1" ht="24" customHeight="1">
      <c r="A4" s="118">
        <v>1</v>
      </c>
      <c r="B4" s="288" t="s">
        <v>111</v>
      </c>
      <c r="C4" s="144" t="s">
        <v>112</v>
      </c>
      <c r="D4" s="120" t="s">
        <v>113</v>
      </c>
      <c r="E4" s="144" t="s">
        <v>114</v>
      </c>
      <c r="F4" s="294" t="s">
        <v>115</v>
      </c>
      <c r="G4" s="288" t="s">
        <v>542</v>
      </c>
      <c r="H4" s="118" t="s">
        <v>51</v>
      </c>
      <c r="I4" s="157"/>
      <c r="J4" s="158">
        <v>0.4</v>
      </c>
      <c r="K4" s="157">
        <f t="shared" ref="K4:K11" si="0">I4*J4</f>
        <v>0</v>
      </c>
      <c r="L4" s="278" t="s">
        <v>117</v>
      </c>
      <c r="M4" s="118"/>
    </row>
    <row r="5" spans="1:16" s="136" customFormat="1" ht="24" customHeight="1">
      <c r="A5" s="118">
        <v>2</v>
      </c>
      <c r="B5" s="296"/>
      <c r="C5" s="144" t="s">
        <v>112</v>
      </c>
      <c r="D5" s="120" t="s">
        <v>113</v>
      </c>
      <c r="E5" s="144" t="s">
        <v>118</v>
      </c>
      <c r="F5" s="294"/>
      <c r="G5" s="288"/>
      <c r="H5" s="118" t="s">
        <v>51</v>
      </c>
      <c r="I5" s="157"/>
      <c r="J5" s="158">
        <v>0.4</v>
      </c>
      <c r="K5" s="157">
        <f t="shared" si="0"/>
        <v>0</v>
      </c>
      <c r="L5" s="307"/>
      <c r="M5" s="118"/>
    </row>
    <row r="6" spans="1:16" s="136" customFormat="1" ht="24" customHeight="1">
      <c r="A6" s="118">
        <v>3</v>
      </c>
      <c r="B6" s="296"/>
      <c r="C6" s="144" t="s">
        <v>112</v>
      </c>
      <c r="D6" s="120" t="s">
        <v>113</v>
      </c>
      <c r="E6" s="144" t="s">
        <v>119</v>
      </c>
      <c r="F6" s="294"/>
      <c r="G6" s="288"/>
      <c r="H6" s="118" t="s">
        <v>51</v>
      </c>
      <c r="I6" s="157"/>
      <c r="J6" s="158">
        <v>0.2</v>
      </c>
      <c r="K6" s="157">
        <f t="shared" si="0"/>
        <v>0</v>
      </c>
      <c r="L6" s="308"/>
      <c r="M6" s="118"/>
    </row>
    <row r="7" spans="1:16" s="136" customFormat="1" ht="24" customHeight="1">
      <c r="A7" s="304" t="s">
        <v>120</v>
      </c>
      <c r="B7" s="305"/>
      <c r="C7" s="305"/>
      <c r="D7" s="305"/>
      <c r="E7" s="305"/>
      <c r="F7" s="305"/>
      <c r="G7" s="305"/>
      <c r="H7" s="306"/>
      <c r="I7" s="157">
        <f t="shared" ref="I7:K7" si="1">SUM(I4:I6)</f>
        <v>0</v>
      </c>
      <c r="J7" s="160">
        <f t="shared" si="1"/>
        <v>1</v>
      </c>
      <c r="K7" s="157">
        <f t="shared" si="1"/>
        <v>0</v>
      </c>
      <c r="L7" s="118"/>
      <c r="M7" s="118"/>
    </row>
    <row r="8" spans="1:16" s="136" customFormat="1" ht="24" customHeight="1">
      <c r="A8" s="304" t="s">
        <v>121</v>
      </c>
      <c r="B8" s="305"/>
      <c r="C8" s="305"/>
      <c r="D8" s="305"/>
      <c r="E8" s="305"/>
      <c r="F8" s="305"/>
      <c r="G8" s="305"/>
      <c r="H8" s="305"/>
      <c r="I8" s="306"/>
      <c r="J8" s="161">
        <v>0.35</v>
      </c>
      <c r="K8" s="157">
        <f>K7*J8</f>
        <v>0</v>
      </c>
      <c r="L8" s="118"/>
      <c r="M8" s="118"/>
    </row>
    <row r="9" spans="1:16" s="136" customFormat="1" ht="24" customHeight="1">
      <c r="A9" s="118">
        <v>4</v>
      </c>
      <c r="B9" s="288" t="s">
        <v>122</v>
      </c>
      <c r="C9" s="144" t="s">
        <v>112</v>
      </c>
      <c r="D9" s="120" t="s">
        <v>123</v>
      </c>
      <c r="E9" s="144" t="s">
        <v>114</v>
      </c>
      <c r="F9" s="294" t="s">
        <v>124</v>
      </c>
      <c r="G9" s="288" t="s">
        <v>116</v>
      </c>
      <c r="H9" s="118" t="s">
        <v>51</v>
      </c>
      <c r="I9" s="162"/>
      <c r="J9" s="158">
        <v>0.4</v>
      </c>
      <c r="K9" s="157">
        <f t="shared" si="0"/>
        <v>0</v>
      </c>
      <c r="L9" s="118"/>
      <c r="M9" s="118"/>
    </row>
    <row r="10" spans="1:16" s="136" customFormat="1" ht="24" customHeight="1">
      <c r="A10" s="118">
        <v>5</v>
      </c>
      <c r="B10" s="296"/>
      <c r="C10" s="144" t="s">
        <v>112</v>
      </c>
      <c r="D10" s="120" t="s">
        <v>123</v>
      </c>
      <c r="E10" s="144" t="s">
        <v>118</v>
      </c>
      <c r="F10" s="294"/>
      <c r="G10" s="288"/>
      <c r="H10" s="118" t="s">
        <v>51</v>
      </c>
      <c r="I10" s="162"/>
      <c r="J10" s="158">
        <v>0.4</v>
      </c>
      <c r="K10" s="157">
        <f t="shared" si="0"/>
        <v>0</v>
      </c>
      <c r="L10" s="118"/>
      <c r="M10" s="118"/>
    </row>
    <row r="11" spans="1:16" s="136" customFormat="1" ht="24" customHeight="1">
      <c r="A11" s="118">
        <v>6</v>
      </c>
      <c r="B11" s="296"/>
      <c r="C11" s="144" t="s">
        <v>112</v>
      </c>
      <c r="D11" s="120" t="s">
        <v>123</v>
      </c>
      <c r="E11" s="144" t="s">
        <v>119</v>
      </c>
      <c r="F11" s="294"/>
      <c r="G11" s="288"/>
      <c r="H11" s="118" t="s">
        <v>51</v>
      </c>
      <c r="I11" s="162"/>
      <c r="J11" s="158">
        <v>0.2</v>
      </c>
      <c r="K11" s="157">
        <f t="shared" si="0"/>
        <v>0</v>
      </c>
      <c r="L11" s="118"/>
      <c r="M11" s="118"/>
    </row>
    <row r="12" spans="1:16" s="136" customFormat="1" ht="24" customHeight="1">
      <c r="A12" s="304" t="s">
        <v>120</v>
      </c>
      <c r="B12" s="305"/>
      <c r="C12" s="305"/>
      <c r="D12" s="305"/>
      <c r="E12" s="305"/>
      <c r="F12" s="305"/>
      <c r="G12" s="305"/>
      <c r="H12" s="306"/>
      <c r="I12" s="157">
        <f>SUM(I9:I11)</f>
        <v>0</v>
      </c>
      <c r="J12" s="160">
        <f>SUM(J9:J11)</f>
        <v>1</v>
      </c>
      <c r="K12" s="157">
        <f>SUM(K9:K11)</f>
        <v>0</v>
      </c>
      <c r="L12" s="118"/>
      <c r="M12" s="118"/>
    </row>
    <row r="13" spans="1:16" s="136" customFormat="1" ht="24" customHeight="1">
      <c r="A13" s="304" t="s">
        <v>125</v>
      </c>
      <c r="B13" s="305"/>
      <c r="C13" s="305"/>
      <c r="D13" s="305"/>
      <c r="E13" s="305"/>
      <c r="F13" s="305"/>
      <c r="G13" s="305"/>
      <c r="H13" s="305"/>
      <c r="I13" s="306"/>
      <c r="J13" s="161">
        <v>0.2</v>
      </c>
      <c r="K13" s="157">
        <f>J13*K12</f>
        <v>0</v>
      </c>
      <c r="L13" s="118"/>
      <c r="M13" s="118"/>
    </row>
    <row r="14" spans="1:16" s="136" customFormat="1" ht="24" customHeight="1">
      <c r="A14" s="118">
        <v>7</v>
      </c>
      <c r="B14" s="288" t="s">
        <v>126</v>
      </c>
      <c r="C14" s="144" t="s">
        <v>112</v>
      </c>
      <c r="D14" s="120" t="s">
        <v>113</v>
      </c>
      <c r="E14" s="144" t="s">
        <v>114</v>
      </c>
      <c r="F14" s="144" t="s">
        <v>124</v>
      </c>
      <c r="G14" s="288" t="s">
        <v>116</v>
      </c>
      <c r="H14" s="118" t="s">
        <v>51</v>
      </c>
      <c r="I14" s="162"/>
      <c r="J14" s="163">
        <v>0.7</v>
      </c>
      <c r="K14" s="157">
        <f t="shared" ref="K14:K21" si="2">I14*J14</f>
        <v>0</v>
      </c>
      <c r="L14" s="118"/>
      <c r="M14" s="118"/>
    </row>
    <row r="15" spans="1:16" s="136" customFormat="1" ht="24" customHeight="1">
      <c r="A15" s="118">
        <v>8</v>
      </c>
      <c r="B15" s="288"/>
      <c r="C15" s="144" t="s">
        <v>112</v>
      </c>
      <c r="D15" s="120" t="s">
        <v>123</v>
      </c>
      <c r="E15" s="144" t="s">
        <v>114</v>
      </c>
      <c r="F15" s="144" t="s">
        <v>124</v>
      </c>
      <c r="G15" s="288"/>
      <c r="H15" s="118" t="s">
        <v>51</v>
      </c>
      <c r="I15" s="162"/>
      <c r="J15" s="163">
        <v>0.3</v>
      </c>
      <c r="K15" s="157">
        <f t="shared" si="2"/>
        <v>0</v>
      </c>
      <c r="L15" s="118"/>
      <c r="M15" s="118"/>
    </row>
    <row r="16" spans="1:16" s="136" customFormat="1" ht="24" customHeight="1">
      <c r="A16" s="304" t="s">
        <v>127</v>
      </c>
      <c r="B16" s="305"/>
      <c r="C16" s="305"/>
      <c r="D16" s="305"/>
      <c r="E16" s="305"/>
      <c r="F16" s="305"/>
      <c r="G16" s="305"/>
      <c r="H16" s="306"/>
      <c r="I16" s="157">
        <f>SUM(I14:I15)</f>
        <v>0</v>
      </c>
      <c r="J16" s="160">
        <f>SUM(J14:J15)</f>
        <v>1</v>
      </c>
      <c r="K16" s="157">
        <f>SUM(K14:K15)</f>
        <v>0</v>
      </c>
      <c r="L16" s="118"/>
      <c r="M16" s="118"/>
    </row>
    <row r="17" spans="1:13" s="136" customFormat="1" ht="24" customHeight="1">
      <c r="A17" s="304" t="s">
        <v>128</v>
      </c>
      <c r="B17" s="305"/>
      <c r="C17" s="305"/>
      <c r="D17" s="305"/>
      <c r="E17" s="305"/>
      <c r="F17" s="305"/>
      <c r="G17" s="305"/>
      <c r="H17" s="305"/>
      <c r="I17" s="306"/>
      <c r="J17" s="161">
        <v>0.05</v>
      </c>
      <c r="K17" s="157">
        <f>J17*K16</f>
        <v>0</v>
      </c>
      <c r="L17" s="118"/>
      <c r="M17" s="118"/>
    </row>
    <row r="18" spans="1:13" s="136" customFormat="1" ht="24" customHeight="1">
      <c r="A18" s="238">
        <v>9</v>
      </c>
      <c r="B18" s="317" t="s">
        <v>129</v>
      </c>
      <c r="C18" s="239" t="s">
        <v>112</v>
      </c>
      <c r="D18" s="240" t="s">
        <v>130</v>
      </c>
      <c r="E18" s="241" t="s">
        <v>114</v>
      </c>
      <c r="F18" s="240" t="s">
        <v>131</v>
      </c>
      <c r="G18" s="324" t="s">
        <v>541</v>
      </c>
      <c r="H18" s="238" t="s">
        <v>51</v>
      </c>
      <c r="I18" s="242"/>
      <c r="J18" s="164">
        <v>0.4</v>
      </c>
      <c r="K18" s="157">
        <f t="shared" si="2"/>
        <v>0</v>
      </c>
      <c r="L18" s="278" t="s">
        <v>117</v>
      </c>
      <c r="M18" s="118"/>
    </row>
    <row r="19" spans="1:13" s="136" customFormat="1" ht="24" customHeight="1">
      <c r="A19" s="238">
        <v>10</v>
      </c>
      <c r="B19" s="317"/>
      <c r="C19" s="239" t="s">
        <v>112</v>
      </c>
      <c r="D19" s="240" t="s">
        <v>130</v>
      </c>
      <c r="E19" s="241" t="s">
        <v>133</v>
      </c>
      <c r="F19" s="323" t="s">
        <v>134</v>
      </c>
      <c r="G19" s="324"/>
      <c r="H19" s="238" t="s">
        <v>51</v>
      </c>
      <c r="I19" s="242"/>
      <c r="J19" s="164">
        <v>0.4</v>
      </c>
      <c r="K19" s="157">
        <f t="shared" si="2"/>
        <v>0</v>
      </c>
      <c r="L19" s="307"/>
      <c r="M19" s="118"/>
    </row>
    <row r="20" spans="1:13" s="136" customFormat="1" ht="24" customHeight="1">
      <c r="A20" s="238">
        <v>11</v>
      </c>
      <c r="B20" s="317"/>
      <c r="C20" s="239" t="s">
        <v>112</v>
      </c>
      <c r="D20" s="240" t="s">
        <v>130</v>
      </c>
      <c r="E20" s="239" t="s">
        <v>135</v>
      </c>
      <c r="F20" s="323"/>
      <c r="G20" s="324"/>
      <c r="H20" s="238" t="s">
        <v>51</v>
      </c>
      <c r="I20" s="242"/>
      <c r="J20" s="164">
        <v>0.1</v>
      </c>
      <c r="K20" s="157">
        <f t="shared" si="2"/>
        <v>0</v>
      </c>
      <c r="L20" s="307"/>
      <c r="M20" s="118"/>
    </row>
    <row r="21" spans="1:13" s="136" customFormat="1" ht="24" customHeight="1">
      <c r="A21" s="238">
        <v>12</v>
      </c>
      <c r="B21" s="317"/>
      <c r="C21" s="239" t="s">
        <v>112</v>
      </c>
      <c r="D21" s="240" t="s">
        <v>130</v>
      </c>
      <c r="E21" s="239" t="s">
        <v>136</v>
      </c>
      <c r="F21" s="323"/>
      <c r="G21" s="324"/>
      <c r="H21" s="238" t="s">
        <v>51</v>
      </c>
      <c r="I21" s="242"/>
      <c r="J21" s="164">
        <v>0.1</v>
      </c>
      <c r="K21" s="157">
        <f t="shared" si="2"/>
        <v>0</v>
      </c>
      <c r="L21" s="308"/>
      <c r="M21" s="118"/>
    </row>
    <row r="22" spans="1:13" s="136" customFormat="1" ht="24" customHeight="1">
      <c r="A22" s="311" t="s">
        <v>137</v>
      </c>
      <c r="B22" s="312"/>
      <c r="C22" s="312"/>
      <c r="D22" s="312"/>
      <c r="E22" s="312"/>
      <c r="F22" s="312"/>
      <c r="G22" s="312"/>
      <c r="H22" s="313"/>
      <c r="I22" s="243">
        <f>SUM(I18:I21)</f>
        <v>0</v>
      </c>
      <c r="J22" s="164">
        <f>SUM(J18:J21)</f>
        <v>1</v>
      </c>
      <c r="K22" s="157">
        <f>SUM(K18:K21)</f>
        <v>0</v>
      </c>
      <c r="L22" s="118"/>
      <c r="M22" s="118"/>
    </row>
    <row r="23" spans="1:13" s="136" customFormat="1" ht="24" customHeight="1">
      <c r="A23" s="311" t="s">
        <v>138</v>
      </c>
      <c r="B23" s="312"/>
      <c r="C23" s="312"/>
      <c r="D23" s="312"/>
      <c r="E23" s="312"/>
      <c r="F23" s="312"/>
      <c r="G23" s="312"/>
      <c r="H23" s="312"/>
      <c r="I23" s="313"/>
      <c r="J23" s="166">
        <v>0.25</v>
      </c>
      <c r="K23" s="157">
        <f>J23*K22</f>
        <v>0</v>
      </c>
      <c r="L23" s="118"/>
      <c r="M23" s="118"/>
    </row>
    <row r="24" spans="1:13" s="136" customFormat="1" ht="39" customHeight="1">
      <c r="A24" s="238">
        <v>13</v>
      </c>
      <c r="B24" s="317" t="s">
        <v>139</v>
      </c>
      <c r="C24" s="239" t="s">
        <v>140</v>
      </c>
      <c r="D24" s="240" t="s">
        <v>141</v>
      </c>
      <c r="E24" s="241" t="s">
        <v>114</v>
      </c>
      <c r="F24" s="240" t="s">
        <v>142</v>
      </c>
      <c r="G24" s="324" t="s">
        <v>132</v>
      </c>
      <c r="H24" s="238" t="s">
        <v>51</v>
      </c>
      <c r="I24" s="242"/>
      <c r="J24" s="164">
        <v>0.4</v>
      </c>
      <c r="K24" s="157">
        <f t="shared" ref="K24:K27" si="3">I24*J24</f>
        <v>0</v>
      </c>
      <c r="L24" s="118"/>
      <c r="M24" s="118"/>
    </row>
    <row r="25" spans="1:13" s="136" customFormat="1" ht="24" customHeight="1">
      <c r="A25" s="238">
        <v>14</v>
      </c>
      <c r="B25" s="317"/>
      <c r="C25" s="239" t="s">
        <v>140</v>
      </c>
      <c r="D25" s="241" t="s">
        <v>143</v>
      </c>
      <c r="E25" s="241" t="s">
        <v>133</v>
      </c>
      <c r="F25" s="323" t="s">
        <v>144</v>
      </c>
      <c r="G25" s="324"/>
      <c r="H25" s="238" t="s">
        <v>51</v>
      </c>
      <c r="I25" s="242"/>
      <c r="J25" s="164">
        <v>0.4</v>
      </c>
      <c r="K25" s="157">
        <f t="shared" si="3"/>
        <v>0</v>
      </c>
      <c r="L25" s="118"/>
      <c r="M25" s="118"/>
    </row>
    <row r="26" spans="1:13" s="136" customFormat="1" ht="24" customHeight="1">
      <c r="A26" s="238">
        <v>15</v>
      </c>
      <c r="B26" s="317"/>
      <c r="C26" s="239" t="s">
        <v>140</v>
      </c>
      <c r="D26" s="240" t="s">
        <v>141</v>
      </c>
      <c r="E26" s="239" t="s">
        <v>135</v>
      </c>
      <c r="F26" s="323"/>
      <c r="G26" s="324"/>
      <c r="H26" s="238" t="s">
        <v>51</v>
      </c>
      <c r="I26" s="242"/>
      <c r="J26" s="164">
        <v>0.1</v>
      </c>
      <c r="K26" s="157">
        <f t="shared" si="3"/>
        <v>0</v>
      </c>
      <c r="L26" s="118"/>
      <c r="M26" s="118"/>
    </row>
    <row r="27" spans="1:13" s="136" customFormat="1" ht="24" customHeight="1">
      <c r="A27" s="238">
        <v>16</v>
      </c>
      <c r="B27" s="317"/>
      <c r="C27" s="239" t="s">
        <v>140</v>
      </c>
      <c r="D27" s="240" t="s">
        <v>141</v>
      </c>
      <c r="E27" s="239" t="s">
        <v>136</v>
      </c>
      <c r="F27" s="323"/>
      <c r="G27" s="324"/>
      <c r="H27" s="238" t="s">
        <v>51</v>
      </c>
      <c r="I27" s="242"/>
      <c r="J27" s="164">
        <v>0.1</v>
      </c>
      <c r="K27" s="157">
        <f t="shared" si="3"/>
        <v>0</v>
      </c>
      <c r="L27" s="118"/>
      <c r="M27" s="118"/>
    </row>
    <row r="28" spans="1:13" s="136" customFormat="1" ht="24" customHeight="1">
      <c r="A28" s="311" t="s">
        <v>145</v>
      </c>
      <c r="B28" s="312"/>
      <c r="C28" s="312"/>
      <c r="D28" s="312"/>
      <c r="E28" s="312"/>
      <c r="F28" s="312"/>
      <c r="G28" s="312"/>
      <c r="H28" s="313"/>
      <c r="I28" s="243">
        <f>SUM(I24:I27)</f>
        <v>0</v>
      </c>
      <c r="J28" s="164">
        <f>SUM(J24:J27)</f>
        <v>1</v>
      </c>
      <c r="K28" s="157">
        <f>SUM(K24:K27)</f>
        <v>0</v>
      </c>
      <c r="L28" s="118"/>
      <c r="M28" s="118"/>
    </row>
    <row r="29" spans="1:13" s="136" customFormat="1" ht="24" customHeight="1">
      <c r="A29" s="311" t="s">
        <v>146</v>
      </c>
      <c r="B29" s="312"/>
      <c r="C29" s="312"/>
      <c r="D29" s="312"/>
      <c r="E29" s="312"/>
      <c r="F29" s="312"/>
      <c r="G29" s="312"/>
      <c r="H29" s="312"/>
      <c r="I29" s="313"/>
      <c r="J29" s="166">
        <v>0.1</v>
      </c>
      <c r="K29" s="157">
        <f>J29*K28</f>
        <v>0</v>
      </c>
      <c r="L29" s="118"/>
      <c r="M29" s="118"/>
    </row>
    <row r="30" spans="1:13" s="136" customFormat="1" ht="24" customHeight="1">
      <c r="A30" s="238">
        <v>17</v>
      </c>
      <c r="B30" s="317" t="s">
        <v>147</v>
      </c>
      <c r="C30" s="239" t="s">
        <v>112</v>
      </c>
      <c r="D30" s="241" t="s">
        <v>148</v>
      </c>
      <c r="E30" s="241" t="s">
        <v>114</v>
      </c>
      <c r="F30" s="244" t="s">
        <v>90</v>
      </c>
      <c r="G30" s="324" t="s">
        <v>149</v>
      </c>
      <c r="H30" s="238" t="s">
        <v>51</v>
      </c>
      <c r="I30" s="242"/>
      <c r="J30" s="164">
        <v>0.7</v>
      </c>
      <c r="K30" s="157">
        <f t="shared" ref="K30:K37" si="4">I30*J30</f>
        <v>0</v>
      </c>
      <c r="L30" s="118"/>
      <c r="M30" s="118"/>
    </row>
    <row r="31" spans="1:13" s="136" customFormat="1" ht="24" customHeight="1">
      <c r="A31" s="238">
        <v>18</v>
      </c>
      <c r="B31" s="317"/>
      <c r="C31" s="239" t="s">
        <v>112</v>
      </c>
      <c r="D31" s="241" t="s">
        <v>143</v>
      </c>
      <c r="E31" s="241" t="s">
        <v>114</v>
      </c>
      <c r="F31" s="244" t="s">
        <v>90</v>
      </c>
      <c r="G31" s="324"/>
      <c r="H31" s="238" t="s">
        <v>51</v>
      </c>
      <c r="I31" s="242"/>
      <c r="J31" s="164">
        <v>0.3</v>
      </c>
      <c r="K31" s="157">
        <f t="shared" si="4"/>
        <v>0</v>
      </c>
      <c r="L31" s="118"/>
      <c r="M31" s="118"/>
    </row>
    <row r="32" spans="1:13" s="136" customFormat="1" ht="24" customHeight="1">
      <c r="A32" s="314" t="s">
        <v>150</v>
      </c>
      <c r="B32" s="305"/>
      <c r="C32" s="305"/>
      <c r="D32" s="305"/>
      <c r="E32" s="305"/>
      <c r="F32" s="305"/>
      <c r="G32" s="305"/>
      <c r="H32" s="306"/>
      <c r="I32" s="157">
        <f>SUM(I30:I31)</f>
        <v>0</v>
      </c>
      <c r="J32" s="164">
        <f>SUM(J30:J31)</f>
        <v>1</v>
      </c>
      <c r="K32" s="157">
        <f>SUM(K30:K31)</f>
        <v>0</v>
      </c>
      <c r="L32" s="118"/>
      <c r="M32" s="118"/>
    </row>
    <row r="33" spans="1:13" s="136" customFormat="1" ht="24" customHeight="1">
      <c r="A33" s="314" t="s">
        <v>151</v>
      </c>
      <c r="B33" s="305"/>
      <c r="C33" s="305"/>
      <c r="D33" s="305"/>
      <c r="E33" s="305"/>
      <c r="F33" s="305"/>
      <c r="G33" s="305"/>
      <c r="H33" s="305"/>
      <c r="I33" s="306"/>
      <c r="J33" s="166">
        <v>0.05</v>
      </c>
      <c r="K33" s="157">
        <f>J33*K32</f>
        <v>0</v>
      </c>
      <c r="L33" s="118"/>
      <c r="M33" s="118"/>
    </row>
    <row r="34" spans="1:13" s="136" customFormat="1" ht="24" customHeight="1">
      <c r="A34" s="304" t="s">
        <v>152</v>
      </c>
      <c r="B34" s="305"/>
      <c r="C34" s="305"/>
      <c r="D34" s="305"/>
      <c r="E34" s="305"/>
      <c r="F34" s="305"/>
      <c r="G34" s="305"/>
      <c r="H34" s="305"/>
      <c r="I34" s="306"/>
      <c r="J34" s="166"/>
      <c r="K34" s="167">
        <f>K33+K29+K23+K17+K13+K8</f>
        <v>0</v>
      </c>
      <c r="L34" s="118"/>
      <c r="M34" s="118"/>
    </row>
    <row r="35" spans="1:13" s="136" customFormat="1" ht="18" customHeight="1">
      <c r="A35" s="146">
        <v>19</v>
      </c>
      <c r="B35" s="315" t="s">
        <v>153</v>
      </c>
      <c r="C35" s="318" t="s">
        <v>154</v>
      </c>
      <c r="D35" s="147" t="s">
        <v>155</v>
      </c>
      <c r="E35" s="321" t="s">
        <v>156</v>
      </c>
      <c r="F35" s="149" t="s">
        <v>157</v>
      </c>
      <c r="G35" s="147" t="s">
        <v>158</v>
      </c>
      <c r="H35" s="146" t="s">
        <v>159</v>
      </c>
      <c r="I35" s="168"/>
      <c r="J35" s="169">
        <v>0.4</v>
      </c>
      <c r="K35" s="170">
        <f t="shared" si="4"/>
        <v>0</v>
      </c>
      <c r="L35" s="309" t="s">
        <v>160</v>
      </c>
      <c r="M35" s="146"/>
    </row>
    <row r="36" spans="1:13" s="136" customFormat="1" ht="18" customHeight="1">
      <c r="A36" s="146">
        <v>20</v>
      </c>
      <c r="B36" s="315"/>
      <c r="C36" s="319"/>
      <c r="D36" s="147" t="s">
        <v>155</v>
      </c>
      <c r="E36" s="321"/>
      <c r="F36" s="149" t="s">
        <v>161</v>
      </c>
      <c r="G36" s="147" t="s">
        <v>158</v>
      </c>
      <c r="H36" s="146" t="s">
        <v>159</v>
      </c>
      <c r="I36" s="168"/>
      <c r="J36" s="169">
        <v>0.3</v>
      </c>
      <c r="K36" s="170">
        <f t="shared" si="4"/>
        <v>0</v>
      </c>
      <c r="L36" s="309"/>
      <c r="M36" s="146"/>
    </row>
    <row r="37" spans="1:13" s="136" customFormat="1" ht="18" customHeight="1">
      <c r="A37" s="146">
        <v>21</v>
      </c>
      <c r="B37" s="315"/>
      <c r="C37" s="319"/>
      <c r="D37" s="147" t="s">
        <v>162</v>
      </c>
      <c r="E37" s="322"/>
      <c r="F37" s="148" t="s">
        <v>163</v>
      </c>
      <c r="G37" s="147" t="s">
        <v>158</v>
      </c>
      <c r="H37" s="146" t="s">
        <v>159</v>
      </c>
      <c r="I37" s="168"/>
      <c r="J37" s="169">
        <v>0.3</v>
      </c>
      <c r="K37" s="170">
        <f t="shared" si="4"/>
        <v>0</v>
      </c>
      <c r="L37" s="309"/>
      <c r="M37" s="146"/>
    </row>
    <row r="38" spans="1:13" s="136" customFormat="1" ht="18" customHeight="1">
      <c r="A38" s="146"/>
      <c r="B38" s="315"/>
      <c r="C38" s="319"/>
      <c r="D38" s="309" t="s">
        <v>164</v>
      </c>
      <c r="E38" s="309"/>
      <c r="F38" s="309"/>
      <c r="G38" s="309"/>
      <c r="H38" s="309"/>
      <c r="I38" s="171">
        <f t="shared" ref="I38:K38" si="5">SUM(I35:I37)</f>
        <v>0</v>
      </c>
      <c r="J38" s="169">
        <f t="shared" si="5"/>
        <v>1</v>
      </c>
      <c r="K38" s="171">
        <f t="shared" si="5"/>
        <v>0</v>
      </c>
      <c r="L38" s="309"/>
      <c r="M38" s="146"/>
    </row>
    <row r="39" spans="1:13" s="136" customFormat="1" ht="18" customHeight="1">
      <c r="A39" s="146"/>
      <c r="B39" s="315"/>
      <c r="C39" s="319"/>
      <c r="D39" s="309" t="s">
        <v>165</v>
      </c>
      <c r="E39" s="309"/>
      <c r="F39" s="309"/>
      <c r="G39" s="309"/>
      <c r="H39" s="309"/>
      <c r="I39" s="309"/>
      <c r="J39" s="172">
        <v>0.3</v>
      </c>
      <c r="K39" s="170">
        <f>K38*J39</f>
        <v>0</v>
      </c>
      <c r="L39" s="309"/>
      <c r="M39" s="146"/>
    </row>
    <row r="40" spans="1:13" s="136" customFormat="1" ht="18" customHeight="1">
      <c r="A40" s="146">
        <v>22</v>
      </c>
      <c r="B40" s="315"/>
      <c r="C40" s="319"/>
      <c r="D40" s="147" t="s">
        <v>166</v>
      </c>
      <c r="E40" s="150"/>
      <c r="F40" s="309" t="s">
        <v>167</v>
      </c>
      <c r="G40" s="147" t="s">
        <v>158</v>
      </c>
      <c r="H40" s="146" t="s">
        <v>159</v>
      </c>
      <c r="I40" s="168"/>
      <c r="J40" s="169">
        <v>0.4</v>
      </c>
      <c r="K40" s="170">
        <f t="shared" ref="K40:K42" si="6">I40*J40</f>
        <v>0</v>
      </c>
      <c r="L40" s="309"/>
      <c r="M40" s="146"/>
    </row>
    <row r="41" spans="1:13" s="136" customFormat="1" ht="18" customHeight="1">
      <c r="A41" s="146">
        <v>23</v>
      </c>
      <c r="B41" s="315"/>
      <c r="C41" s="319"/>
      <c r="D41" s="147" t="s">
        <v>168</v>
      </c>
      <c r="E41" s="150"/>
      <c r="F41" s="309"/>
      <c r="G41" s="147" t="s">
        <v>158</v>
      </c>
      <c r="H41" s="146" t="s">
        <v>159</v>
      </c>
      <c r="I41" s="168"/>
      <c r="J41" s="169">
        <v>0.3</v>
      </c>
      <c r="K41" s="170">
        <f t="shared" si="6"/>
        <v>0</v>
      </c>
      <c r="L41" s="309"/>
      <c r="M41" s="146"/>
    </row>
    <row r="42" spans="1:13" s="136" customFormat="1" ht="18" customHeight="1">
      <c r="A42" s="146">
        <v>24</v>
      </c>
      <c r="B42" s="315"/>
      <c r="C42" s="319"/>
      <c r="D42" s="147" t="s">
        <v>169</v>
      </c>
      <c r="E42" s="150"/>
      <c r="F42" s="309"/>
      <c r="G42" s="147" t="s">
        <v>158</v>
      </c>
      <c r="H42" s="146" t="s">
        <v>159</v>
      </c>
      <c r="I42" s="168"/>
      <c r="J42" s="169">
        <v>0.3</v>
      </c>
      <c r="K42" s="170">
        <f t="shared" si="6"/>
        <v>0</v>
      </c>
      <c r="L42" s="309"/>
      <c r="M42" s="146"/>
    </row>
    <row r="43" spans="1:13" s="136" customFormat="1" ht="18" customHeight="1">
      <c r="A43" s="146"/>
      <c r="B43" s="315"/>
      <c r="C43" s="320"/>
      <c r="D43" s="309" t="s">
        <v>170</v>
      </c>
      <c r="E43" s="309"/>
      <c r="F43" s="309"/>
      <c r="G43" s="309"/>
      <c r="H43" s="309"/>
      <c r="I43" s="171">
        <f t="shared" ref="I43:K43" si="7">SUM(I40:I42)</f>
        <v>0</v>
      </c>
      <c r="J43" s="169">
        <f t="shared" si="7"/>
        <v>1</v>
      </c>
      <c r="K43" s="171">
        <f t="shared" si="7"/>
        <v>0</v>
      </c>
      <c r="L43" s="147"/>
      <c r="M43" s="146"/>
    </row>
    <row r="44" spans="1:13" s="136" customFormat="1" ht="18" customHeight="1">
      <c r="A44" s="146"/>
      <c r="B44" s="315"/>
      <c r="C44" s="309" t="s">
        <v>171</v>
      </c>
      <c r="D44" s="310"/>
      <c r="E44" s="310"/>
      <c r="F44" s="310"/>
      <c r="G44" s="310"/>
      <c r="H44" s="310"/>
      <c r="I44" s="310"/>
      <c r="J44" s="172">
        <v>0.4</v>
      </c>
      <c r="K44" s="170">
        <f>J44*K43</f>
        <v>0</v>
      </c>
      <c r="L44" s="147"/>
      <c r="M44" s="146"/>
    </row>
    <row r="45" spans="1:13" s="136" customFormat="1" ht="18" customHeight="1">
      <c r="A45" s="146">
        <v>25</v>
      </c>
      <c r="B45" s="315"/>
      <c r="C45" s="310" t="s">
        <v>154</v>
      </c>
      <c r="D45" s="147" t="s">
        <v>172</v>
      </c>
      <c r="E45" s="321" t="s">
        <v>173</v>
      </c>
      <c r="F45" s="151" t="s">
        <v>174</v>
      </c>
      <c r="G45" s="147" t="s">
        <v>158</v>
      </c>
      <c r="H45" s="146" t="s">
        <v>159</v>
      </c>
      <c r="I45" s="168"/>
      <c r="J45" s="169">
        <v>0.4</v>
      </c>
      <c r="K45" s="170">
        <f t="shared" ref="K45:K47" si="8">I45*J45</f>
        <v>0</v>
      </c>
      <c r="L45" s="309" t="s">
        <v>175</v>
      </c>
      <c r="M45" s="146"/>
    </row>
    <row r="46" spans="1:13" s="136" customFormat="1" ht="18" customHeight="1">
      <c r="A46" s="146">
        <v>26</v>
      </c>
      <c r="B46" s="315"/>
      <c r="C46" s="310"/>
      <c r="D46" s="147" t="s">
        <v>172</v>
      </c>
      <c r="E46" s="321"/>
      <c r="F46" s="151" t="s">
        <v>176</v>
      </c>
      <c r="G46" s="147" t="s">
        <v>158</v>
      </c>
      <c r="H46" s="146" t="s">
        <v>159</v>
      </c>
      <c r="I46" s="168"/>
      <c r="J46" s="169">
        <v>0.3</v>
      </c>
      <c r="K46" s="170">
        <f t="shared" si="8"/>
        <v>0</v>
      </c>
      <c r="L46" s="309"/>
      <c r="M46" s="146"/>
    </row>
    <row r="47" spans="1:13" s="136" customFormat="1" ht="18" customHeight="1">
      <c r="A47" s="146">
        <v>27</v>
      </c>
      <c r="B47" s="315"/>
      <c r="C47" s="310"/>
      <c r="D47" s="147" t="s">
        <v>172</v>
      </c>
      <c r="E47" s="321"/>
      <c r="F47" s="151" t="s">
        <v>177</v>
      </c>
      <c r="G47" s="147" t="s">
        <v>158</v>
      </c>
      <c r="H47" s="146" t="s">
        <v>159</v>
      </c>
      <c r="I47" s="168"/>
      <c r="J47" s="169">
        <v>0.3</v>
      </c>
      <c r="K47" s="170">
        <f t="shared" si="8"/>
        <v>0</v>
      </c>
      <c r="L47" s="309"/>
      <c r="M47" s="146"/>
    </row>
    <row r="48" spans="1:13" s="136" customFormat="1" ht="18" customHeight="1">
      <c r="A48" s="146"/>
      <c r="B48" s="315"/>
      <c r="C48" s="309" t="s">
        <v>178</v>
      </c>
      <c r="D48" s="310"/>
      <c r="E48" s="310"/>
      <c r="F48" s="310"/>
      <c r="G48" s="310"/>
      <c r="H48" s="310"/>
      <c r="I48" s="171">
        <f t="shared" ref="I48:K48" si="9">SUM(I45:I47)</f>
        <v>0</v>
      </c>
      <c r="J48" s="169">
        <f t="shared" si="9"/>
        <v>1</v>
      </c>
      <c r="K48" s="171">
        <f t="shared" si="9"/>
        <v>0</v>
      </c>
      <c r="L48" s="147"/>
      <c r="M48" s="146"/>
    </row>
    <row r="49" spans="1:13" s="136" customFormat="1" ht="18" customHeight="1">
      <c r="A49" s="146"/>
      <c r="B49" s="315"/>
      <c r="C49" s="309" t="s">
        <v>179</v>
      </c>
      <c r="D49" s="309"/>
      <c r="E49" s="309"/>
      <c r="F49" s="309"/>
      <c r="G49" s="309"/>
      <c r="H49" s="309"/>
      <c r="I49" s="309"/>
      <c r="J49" s="172">
        <v>0.4</v>
      </c>
      <c r="K49" s="170">
        <f>J49*K48</f>
        <v>0</v>
      </c>
      <c r="L49" s="147"/>
      <c r="M49" s="146"/>
    </row>
    <row r="50" spans="1:13" s="136" customFormat="1" ht="18" customHeight="1">
      <c r="A50" s="315" t="s">
        <v>180</v>
      </c>
      <c r="B50" s="316"/>
      <c r="C50" s="316"/>
      <c r="D50" s="316"/>
      <c r="E50" s="316"/>
      <c r="F50" s="316"/>
      <c r="G50" s="316"/>
      <c r="H50" s="316"/>
      <c r="I50" s="316"/>
      <c r="J50" s="169"/>
      <c r="K50" s="173">
        <f>K49+K44+K39</f>
        <v>0</v>
      </c>
      <c r="L50" s="147"/>
      <c r="M50" s="146"/>
    </row>
  </sheetData>
  <mergeCells count="48">
    <mergeCell ref="L18:L21"/>
    <mergeCell ref="L35:L42"/>
    <mergeCell ref="L45:L47"/>
    <mergeCell ref="F25:F27"/>
    <mergeCell ref="F40:F42"/>
    <mergeCell ref="G30:G31"/>
    <mergeCell ref="D38:H38"/>
    <mergeCell ref="D39:I39"/>
    <mergeCell ref="D43:H43"/>
    <mergeCell ref="C44:I44"/>
    <mergeCell ref="G14:G15"/>
    <mergeCell ref="G18:G21"/>
    <mergeCell ref="G24:G27"/>
    <mergeCell ref="A13:I13"/>
    <mergeCell ref="A16:H16"/>
    <mergeCell ref="A17:I17"/>
    <mergeCell ref="A22:H22"/>
    <mergeCell ref="A23:I23"/>
    <mergeCell ref="C49:I49"/>
    <mergeCell ref="A50:I50"/>
    <mergeCell ref="B4:B6"/>
    <mergeCell ref="B9:B11"/>
    <mergeCell ref="B14:B15"/>
    <mergeCell ref="B18:B21"/>
    <mergeCell ref="B24:B27"/>
    <mergeCell ref="B30:B31"/>
    <mergeCell ref="B35:B49"/>
    <mergeCell ref="C35:C43"/>
    <mergeCell ref="C45:C47"/>
    <mergeCell ref="E35:E37"/>
    <mergeCell ref="E45:E47"/>
    <mergeCell ref="F4:F6"/>
    <mergeCell ref="F9:F11"/>
    <mergeCell ref="F19:F21"/>
    <mergeCell ref="C48:H48"/>
    <mergeCell ref="A28:H28"/>
    <mergeCell ref="A29:I29"/>
    <mergeCell ref="A32:H32"/>
    <mergeCell ref="A33:I33"/>
    <mergeCell ref="A34:I34"/>
    <mergeCell ref="A1:M1"/>
    <mergeCell ref="A2:M2"/>
    <mergeCell ref="A7:H7"/>
    <mergeCell ref="A8:I8"/>
    <mergeCell ref="A12:H12"/>
    <mergeCell ref="L4:L6"/>
    <mergeCell ref="G4:G6"/>
    <mergeCell ref="G9:G11"/>
  </mergeCells>
  <phoneticPr fontId="53" type="noConversion"/>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27"/>
  <sheetViews>
    <sheetView zoomScale="90" zoomScaleNormal="90" workbookViewId="0">
      <selection activeCell="I26" sqref="I26:I27"/>
    </sheetView>
  </sheetViews>
  <sheetFormatPr defaultColWidth="9.44140625" defaultRowHeight="14.4"/>
  <cols>
    <col min="1" max="1" width="6.21875" style="110" customWidth="1"/>
    <col min="2" max="2" width="12" style="111" customWidth="1"/>
    <col min="3" max="3" width="18.44140625" style="111" customWidth="1"/>
    <col min="4" max="4" width="13.6640625" style="112" customWidth="1"/>
    <col min="5" max="5" width="21.6640625" style="112" customWidth="1"/>
    <col min="6" max="6" width="14.33203125" style="113" customWidth="1"/>
    <col min="7" max="7" width="43" style="112" customWidth="1"/>
    <col min="8" max="8" width="5.109375" style="112" customWidth="1"/>
    <col min="9" max="9" width="11.109375" style="114" customWidth="1"/>
    <col min="10" max="10" width="11.109375" style="115" customWidth="1"/>
    <col min="11" max="11" width="11.109375" style="114" customWidth="1"/>
    <col min="12" max="12" width="9.44140625" style="112" customWidth="1"/>
    <col min="13" max="13" width="28" style="111" customWidth="1"/>
    <col min="14" max="16384" width="9.44140625" style="112"/>
  </cols>
  <sheetData>
    <row r="1" spans="1:13" s="107" customFormat="1" ht="24" customHeight="1">
      <c r="A1" s="325" t="s">
        <v>181</v>
      </c>
      <c r="B1" s="325"/>
      <c r="C1" s="325"/>
      <c r="D1" s="325"/>
      <c r="E1" s="325"/>
      <c r="F1" s="325"/>
      <c r="G1" s="325"/>
      <c r="H1" s="325"/>
      <c r="I1" s="326"/>
      <c r="J1" s="327"/>
      <c r="K1" s="326"/>
      <c r="L1" s="325"/>
      <c r="M1" s="124"/>
    </row>
    <row r="2" spans="1:13" s="107" customFormat="1" ht="50.1" customHeight="1">
      <c r="A2" s="267" t="s">
        <v>182</v>
      </c>
      <c r="B2" s="268"/>
      <c r="C2" s="268"/>
      <c r="D2" s="268"/>
      <c r="E2" s="268"/>
      <c r="F2" s="268"/>
      <c r="G2" s="268"/>
      <c r="H2" s="268"/>
      <c r="I2" s="328"/>
      <c r="J2" s="329"/>
      <c r="K2" s="328"/>
      <c r="L2" s="268"/>
      <c r="M2" s="124"/>
    </row>
    <row r="3" spans="1:13" s="108" customFormat="1" ht="42.75" customHeight="1">
      <c r="A3" s="116" t="s">
        <v>100</v>
      </c>
      <c r="B3" s="116" t="s">
        <v>101</v>
      </c>
      <c r="C3" s="116" t="s">
        <v>35</v>
      </c>
      <c r="D3" s="116" t="s">
        <v>102</v>
      </c>
      <c r="E3" s="117" t="s">
        <v>103</v>
      </c>
      <c r="F3" s="117" t="s">
        <v>104</v>
      </c>
      <c r="G3" s="117" t="s">
        <v>105</v>
      </c>
      <c r="H3" s="116" t="s">
        <v>107</v>
      </c>
      <c r="I3" s="125" t="s">
        <v>183</v>
      </c>
      <c r="J3" s="126" t="s">
        <v>108</v>
      </c>
      <c r="K3" s="125" t="s">
        <v>184</v>
      </c>
      <c r="L3" s="127" t="s">
        <v>44</v>
      </c>
      <c r="M3" s="128"/>
    </row>
    <row r="4" spans="1:13" s="109" customFormat="1" ht="36" customHeight="1">
      <c r="A4" s="118">
        <v>1</v>
      </c>
      <c r="B4" s="118" t="s">
        <v>185</v>
      </c>
      <c r="C4" s="119"/>
      <c r="D4" s="120" t="s">
        <v>186</v>
      </c>
      <c r="E4" s="120" t="s">
        <v>187</v>
      </c>
      <c r="F4" s="288" t="s">
        <v>188</v>
      </c>
      <c r="G4" s="122" t="s">
        <v>189</v>
      </c>
      <c r="H4" s="118" t="s">
        <v>190</v>
      </c>
      <c r="I4" s="129"/>
      <c r="J4" s="130">
        <v>0.4</v>
      </c>
      <c r="K4" s="131">
        <f>I4*J4</f>
        <v>0</v>
      </c>
      <c r="L4" s="121"/>
      <c r="M4" s="132"/>
    </row>
    <row r="5" spans="1:13" s="109" customFormat="1" ht="36" customHeight="1">
      <c r="A5" s="118">
        <v>2</v>
      </c>
      <c r="B5" s="118" t="s">
        <v>185</v>
      </c>
      <c r="C5" s="119"/>
      <c r="D5" s="120" t="s">
        <v>186</v>
      </c>
      <c r="E5" s="120" t="s">
        <v>191</v>
      </c>
      <c r="F5" s="288"/>
      <c r="G5" s="122" t="s">
        <v>189</v>
      </c>
      <c r="H5" s="118" t="s">
        <v>190</v>
      </c>
      <c r="I5" s="129"/>
      <c r="J5" s="130">
        <v>0.6</v>
      </c>
      <c r="K5" s="131">
        <f>I5*J5</f>
        <v>0</v>
      </c>
      <c r="L5" s="121"/>
      <c r="M5" s="132"/>
    </row>
    <row r="6" spans="1:13" s="109" customFormat="1" ht="36" customHeight="1">
      <c r="A6" s="330" t="s">
        <v>192</v>
      </c>
      <c r="B6" s="331"/>
      <c r="C6" s="331"/>
      <c r="D6" s="331"/>
      <c r="E6" s="331"/>
      <c r="F6" s="331"/>
      <c r="G6" s="331"/>
      <c r="H6" s="331"/>
      <c r="I6" s="131">
        <f>SUM(I4:I5)</f>
        <v>0</v>
      </c>
      <c r="J6" s="130">
        <f>SUM(J4:J5)</f>
        <v>1</v>
      </c>
      <c r="K6" s="131">
        <f>SUM(K4:K5)</f>
        <v>0</v>
      </c>
      <c r="L6" s="121"/>
      <c r="M6" s="132"/>
    </row>
    <row r="7" spans="1:13" s="109" customFormat="1" ht="36" customHeight="1">
      <c r="A7" s="330" t="s">
        <v>193</v>
      </c>
      <c r="B7" s="330"/>
      <c r="C7" s="330"/>
      <c r="D7" s="330"/>
      <c r="E7" s="330"/>
      <c r="F7" s="330"/>
      <c r="G7" s="330"/>
      <c r="H7" s="330"/>
      <c r="I7" s="332"/>
      <c r="J7" s="134">
        <v>0.3</v>
      </c>
      <c r="K7" s="131">
        <f>K6*J7</f>
        <v>0</v>
      </c>
      <c r="L7" s="121"/>
      <c r="M7" s="132"/>
    </row>
    <row r="8" spans="1:13" s="109" customFormat="1" ht="36" customHeight="1">
      <c r="A8" s="118">
        <v>3</v>
      </c>
      <c r="B8" s="118" t="s">
        <v>185</v>
      </c>
      <c r="C8" s="119"/>
      <c r="D8" s="120" t="s">
        <v>186</v>
      </c>
      <c r="E8" s="123" t="s">
        <v>194</v>
      </c>
      <c r="F8" s="278" t="s">
        <v>195</v>
      </c>
      <c r="G8" s="122" t="s">
        <v>196</v>
      </c>
      <c r="H8" s="118" t="s">
        <v>190</v>
      </c>
      <c r="I8" s="129"/>
      <c r="J8" s="130">
        <v>0.2</v>
      </c>
      <c r="K8" s="131">
        <f>I8*J8</f>
        <v>0</v>
      </c>
      <c r="L8" s="121"/>
      <c r="M8" s="132"/>
    </row>
    <row r="9" spans="1:13" s="109" customFormat="1" ht="33" customHeight="1">
      <c r="A9" s="118">
        <v>4</v>
      </c>
      <c r="B9" s="118" t="s">
        <v>185</v>
      </c>
      <c r="C9" s="119"/>
      <c r="D9" s="120" t="s">
        <v>186</v>
      </c>
      <c r="E9" s="123" t="s">
        <v>194</v>
      </c>
      <c r="F9" s="335"/>
      <c r="G9" s="122" t="s">
        <v>197</v>
      </c>
      <c r="H9" s="118" t="s">
        <v>190</v>
      </c>
      <c r="I9" s="129"/>
      <c r="J9" s="130">
        <v>0.4</v>
      </c>
      <c r="K9" s="131">
        <f>I9*J9</f>
        <v>0</v>
      </c>
      <c r="L9" s="121"/>
      <c r="M9" s="132"/>
    </row>
    <row r="10" spans="1:13" s="109" customFormat="1" ht="30.75" customHeight="1">
      <c r="A10" s="118">
        <v>5</v>
      </c>
      <c r="B10" s="118" t="s">
        <v>185</v>
      </c>
      <c r="C10" s="119"/>
      <c r="D10" s="120" t="s">
        <v>186</v>
      </c>
      <c r="E10" s="123" t="s">
        <v>194</v>
      </c>
      <c r="F10" s="335"/>
      <c r="G10" s="122" t="s">
        <v>198</v>
      </c>
      <c r="H10" s="118" t="s">
        <v>190</v>
      </c>
      <c r="I10" s="129"/>
      <c r="J10" s="130">
        <v>0.2</v>
      </c>
      <c r="K10" s="131">
        <f>I10*J10</f>
        <v>0</v>
      </c>
      <c r="L10" s="121"/>
      <c r="M10" s="132"/>
    </row>
    <row r="11" spans="1:13" s="109" customFormat="1" ht="31.5" customHeight="1">
      <c r="A11" s="118">
        <v>6</v>
      </c>
      <c r="B11" s="118" t="s">
        <v>185</v>
      </c>
      <c r="C11" s="119"/>
      <c r="D11" s="120" t="s">
        <v>186</v>
      </c>
      <c r="E11" s="123" t="s">
        <v>194</v>
      </c>
      <c r="F11" s="336"/>
      <c r="G11" s="122" t="s">
        <v>199</v>
      </c>
      <c r="H11" s="118" t="s">
        <v>190</v>
      </c>
      <c r="I11" s="129"/>
      <c r="J11" s="130">
        <v>0.2</v>
      </c>
      <c r="K11" s="131">
        <f>I11*J11</f>
        <v>0</v>
      </c>
      <c r="L11" s="121"/>
      <c r="M11" s="132"/>
    </row>
    <row r="12" spans="1:13" s="109" customFormat="1" ht="31.5" customHeight="1">
      <c r="A12" s="304" t="s">
        <v>200</v>
      </c>
      <c r="B12" s="305"/>
      <c r="C12" s="305"/>
      <c r="D12" s="305"/>
      <c r="E12" s="305"/>
      <c r="F12" s="305"/>
      <c r="G12" s="305"/>
      <c r="H12" s="306"/>
      <c r="I12" s="131">
        <f>SUM(I8:I11)</f>
        <v>0</v>
      </c>
      <c r="J12" s="130">
        <f>SUM(J8:J11)</f>
        <v>1</v>
      </c>
      <c r="K12" s="131">
        <f>SUM(K8:K11)</f>
        <v>0</v>
      </c>
      <c r="L12" s="121"/>
      <c r="M12" s="132"/>
    </row>
    <row r="13" spans="1:13" s="109" customFormat="1" ht="31.5" customHeight="1">
      <c r="A13" s="314" t="s">
        <v>201</v>
      </c>
      <c r="B13" s="305"/>
      <c r="C13" s="305"/>
      <c r="D13" s="305"/>
      <c r="E13" s="305"/>
      <c r="F13" s="305"/>
      <c r="G13" s="305"/>
      <c r="H13" s="305"/>
      <c r="I13" s="306"/>
      <c r="J13" s="135">
        <v>0.8</v>
      </c>
      <c r="K13" s="131">
        <f>K12*J13</f>
        <v>0</v>
      </c>
      <c r="L13" s="121"/>
      <c r="M13" s="132"/>
    </row>
    <row r="14" spans="1:13" s="109" customFormat="1" ht="36" customHeight="1">
      <c r="A14" s="118">
        <v>7</v>
      </c>
      <c r="B14" s="118" t="s">
        <v>185</v>
      </c>
      <c r="C14" s="119"/>
      <c r="D14" s="120" t="s">
        <v>186</v>
      </c>
      <c r="E14" s="120" t="s">
        <v>194</v>
      </c>
      <c r="F14" s="278" t="s">
        <v>195</v>
      </c>
      <c r="G14" s="122" t="s">
        <v>202</v>
      </c>
      <c r="H14" s="118" t="s">
        <v>190</v>
      </c>
      <c r="I14" s="131"/>
      <c r="J14" s="130">
        <v>0.2</v>
      </c>
      <c r="K14" s="131">
        <f t="shared" ref="K14:K17" si="0">I14*J14</f>
        <v>0</v>
      </c>
      <c r="L14" s="121"/>
      <c r="M14" s="132"/>
    </row>
    <row r="15" spans="1:13" s="109" customFormat="1" ht="33" customHeight="1">
      <c r="A15" s="118">
        <v>8</v>
      </c>
      <c r="B15" s="118" t="s">
        <v>185</v>
      </c>
      <c r="C15" s="119"/>
      <c r="D15" s="120" t="s">
        <v>186</v>
      </c>
      <c r="E15" s="120" t="s">
        <v>194</v>
      </c>
      <c r="F15" s="335"/>
      <c r="G15" s="122" t="s">
        <v>203</v>
      </c>
      <c r="H15" s="118" t="s">
        <v>190</v>
      </c>
      <c r="I15" s="129"/>
      <c r="J15" s="130">
        <v>0.4</v>
      </c>
      <c r="K15" s="131">
        <f t="shared" si="0"/>
        <v>0</v>
      </c>
      <c r="L15" s="121"/>
      <c r="M15" s="132"/>
    </row>
    <row r="16" spans="1:13" s="109" customFormat="1" ht="30.75" customHeight="1">
      <c r="A16" s="118">
        <v>9</v>
      </c>
      <c r="B16" s="118" t="s">
        <v>185</v>
      </c>
      <c r="C16" s="119"/>
      <c r="D16" s="120" t="s">
        <v>186</v>
      </c>
      <c r="E16" s="120" t="s">
        <v>194</v>
      </c>
      <c r="F16" s="335"/>
      <c r="G16" s="122" t="s">
        <v>204</v>
      </c>
      <c r="H16" s="118" t="s">
        <v>190</v>
      </c>
      <c r="I16" s="129"/>
      <c r="J16" s="130">
        <v>0.2</v>
      </c>
      <c r="K16" s="131">
        <f t="shared" si="0"/>
        <v>0</v>
      </c>
      <c r="L16" s="121"/>
      <c r="M16" s="132"/>
    </row>
    <row r="17" spans="1:13" s="109" customFormat="1" ht="31.5" customHeight="1">
      <c r="A17" s="118">
        <v>10</v>
      </c>
      <c r="B17" s="118" t="s">
        <v>185</v>
      </c>
      <c r="C17" s="119"/>
      <c r="D17" s="120" t="s">
        <v>186</v>
      </c>
      <c r="E17" s="120" t="s">
        <v>194</v>
      </c>
      <c r="F17" s="336"/>
      <c r="G17" s="122" t="s">
        <v>205</v>
      </c>
      <c r="H17" s="118" t="s">
        <v>190</v>
      </c>
      <c r="I17" s="129"/>
      <c r="J17" s="130">
        <v>0.2</v>
      </c>
      <c r="K17" s="131">
        <f t="shared" si="0"/>
        <v>0</v>
      </c>
      <c r="L17" s="121"/>
      <c r="M17" s="132"/>
    </row>
    <row r="18" spans="1:13" s="109" customFormat="1" ht="31.5" customHeight="1">
      <c r="A18" s="330" t="s">
        <v>200</v>
      </c>
      <c r="B18" s="330"/>
      <c r="C18" s="330"/>
      <c r="D18" s="330"/>
      <c r="E18" s="330"/>
      <c r="F18" s="330"/>
      <c r="G18" s="330"/>
      <c r="H18" s="330"/>
      <c r="I18" s="133">
        <f>SUM(I14:I17)</f>
        <v>0</v>
      </c>
      <c r="J18" s="130">
        <f>SUM(J14:J17)</f>
        <v>1</v>
      </c>
      <c r="K18" s="131">
        <f>SUM(K14:K17)</f>
        <v>0</v>
      </c>
      <c r="L18" s="121"/>
      <c r="M18" s="132"/>
    </row>
    <row r="19" spans="1:13" s="109" customFormat="1" ht="31.5" customHeight="1">
      <c r="A19" s="330" t="s">
        <v>206</v>
      </c>
      <c r="B19" s="331"/>
      <c r="C19" s="331"/>
      <c r="D19" s="331"/>
      <c r="E19" s="331"/>
      <c r="F19" s="331"/>
      <c r="G19" s="331"/>
      <c r="H19" s="331"/>
      <c r="I19" s="331"/>
      <c r="J19" s="135">
        <v>0.2</v>
      </c>
      <c r="K19" s="131">
        <f>J19*K18</f>
        <v>0</v>
      </c>
      <c r="L19" s="121"/>
      <c r="M19" s="132"/>
    </row>
    <row r="20" spans="1:13" s="109" customFormat="1" ht="31.5" customHeight="1">
      <c r="A20" s="304" t="s">
        <v>207</v>
      </c>
      <c r="B20" s="333"/>
      <c r="C20" s="333"/>
      <c r="D20" s="333"/>
      <c r="E20" s="333"/>
      <c r="F20" s="333"/>
      <c r="G20" s="333"/>
      <c r="H20" s="333"/>
      <c r="I20" s="334"/>
      <c r="J20" s="134">
        <v>0.5</v>
      </c>
      <c r="K20" s="131">
        <f>(K19+K13)*J20</f>
        <v>0</v>
      </c>
      <c r="L20" s="121"/>
      <c r="M20" s="132"/>
    </row>
    <row r="21" spans="1:13" s="109" customFormat="1" ht="31.5" customHeight="1">
      <c r="A21" s="118">
        <v>11</v>
      </c>
      <c r="B21" s="118" t="s">
        <v>185</v>
      </c>
      <c r="C21" s="119"/>
      <c r="D21" s="120" t="s">
        <v>186</v>
      </c>
      <c r="E21" s="120" t="s">
        <v>208</v>
      </c>
      <c r="F21" s="121" t="s">
        <v>209</v>
      </c>
      <c r="G21" s="122" t="s">
        <v>189</v>
      </c>
      <c r="H21" s="118" t="s">
        <v>190</v>
      </c>
      <c r="I21" s="129"/>
      <c r="J21" s="130">
        <v>0.4</v>
      </c>
      <c r="K21" s="131">
        <f>I21*J21</f>
        <v>0</v>
      </c>
      <c r="L21" s="121" t="s">
        <v>210</v>
      </c>
      <c r="M21" s="132"/>
    </row>
    <row r="22" spans="1:13" s="109" customFormat="1" ht="31.5" customHeight="1">
      <c r="A22" s="118">
        <v>12</v>
      </c>
      <c r="B22" s="118" t="s">
        <v>185</v>
      </c>
      <c r="C22" s="119"/>
      <c r="D22" s="120" t="s">
        <v>186</v>
      </c>
      <c r="E22" s="120" t="s">
        <v>208</v>
      </c>
      <c r="F22" s="121" t="s">
        <v>211</v>
      </c>
      <c r="G22" s="122" t="s">
        <v>189</v>
      </c>
      <c r="H22" s="118" t="s">
        <v>190</v>
      </c>
      <c r="I22" s="129"/>
      <c r="J22" s="130">
        <v>0.6</v>
      </c>
      <c r="K22" s="131">
        <f>I22*J22</f>
        <v>0</v>
      </c>
      <c r="L22" s="121" t="s">
        <v>210</v>
      </c>
      <c r="M22" s="132"/>
    </row>
    <row r="23" spans="1:13" s="109" customFormat="1" ht="31.5" customHeight="1">
      <c r="A23" s="304" t="s">
        <v>212</v>
      </c>
      <c r="B23" s="305"/>
      <c r="C23" s="305"/>
      <c r="D23" s="305"/>
      <c r="E23" s="305"/>
      <c r="F23" s="305"/>
      <c r="G23" s="305"/>
      <c r="H23" s="306"/>
      <c r="I23" s="133">
        <f>SUM(I21:I22)</f>
        <v>0</v>
      </c>
      <c r="J23" s="130">
        <f>SUM(J21:J22)</f>
        <v>1</v>
      </c>
      <c r="K23" s="133">
        <f>SUM(K21:K22)</f>
        <v>0</v>
      </c>
      <c r="L23" s="121"/>
      <c r="M23" s="132"/>
    </row>
    <row r="24" spans="1:13" s="109" customFormat="1" ht="31.5" customHeight="1">
      <c r="A24" s="304" t="s">
        <v>213</v>
      </c>
      <c r="B24" s="333"/>
      <c r="C24" s="333"/>
      <c r="D24" s="333"/>
      <c r="E24" s="333"/>
      <c r="F24" s="333"/>
      <c r="G24" s="333"/>
      <c r="H24" s="333"/>
      <c r="I24" s="334"/>
      <c r="J24" s="134">
        <v>0.2</v>
      </c>
      <c r="K24" s="133">
        <f>K23*J24</f>
        <v>0</v>
      </c>
      <c r="L24" s="121"/>
      <c r="M24" s="132"/>
    </row>
    <row r="25" spans="1:13" s="109" customFormat="1" ht="31.5" customHeight="1">
      <c r="A25" s="304" t="s">
        <v>214</v>
      </c>
      <c r="B25" s="333"/>
      <c r="C25" s="333"/>
      <c r="D25" s="333"/>
      <c r="E25" s="333"/>
      <c r="F25" s="333"/>
      <c r="G25" s="333"/>
      <c r="H25" s="333"/>
      <c r="I25" s="333"/>
      <c r="J25" s="334"/>
      <c r="K25" s="133">
        <f>K24+K20+K7</f>
        <v>0</v>
      </c>
      <c r="L25" s="121"/>
      <c r="M25" s="132"/>
    </row>
    <row r="26" spans="1:13" s="109" customFormat="1" ht="21.75" customHeight="1">
      <c r="A26" s="118">
        <v>13</v>
      </c>
      <c r="B26" s="118" t="s">
        <v>215</v>
      </c>
      <c r="C26" s="118"/>
      <c r="D26" s="123" t="s">
        <v>81</v>
      </c>
      <c r="E26" s="123"/>
      <c r="F26" s="120" t="s">
        <v>215</v>
      </c>
      <c r="G26" s="120" t="s">
        <v>216</v>
      </c>
      <c r="H26" s="118" t="s">
        <v>190</v>
      </c>
      <c r="I26" s="131"/>
      <c r="J26" s="130"/>
      <c r="K26" s="131"/>
      <c r="L26" s="118"/>
      <c r="M26" s="132"/>
    </row>
    <row r="27" spans="1:13" s="109" customFormat="1" ht="21.75" customHeight="1">
      <c r="A27" s="118">
        <v>14</v>
      </c>
      <c r="B27" s="118" t="s">
        <v>217</v>
      </c>
      <c r="C27" s="118"/>
      <c r="D27" s="123" t="s">
        <v>81</v>
      </c>
      <c r="E27" s="123"/>
      <c r="F27" s="120" t="s">
        <v>217</v>
      </c>
      <c r="G27" s="120" t="s">
        <v>217</v>
      </c>
      <c r="H27" s="118" t="s">
        <v>218</v>
      </c>
      <c r="I27" s="131"/>
      <c r="J27" s="130"/>
      <c r="K27" s="131"/>
      <c r="L27" s="118"/>
      <c r="M27" s="132"/>
    </row>
  </sheetData>
  <mergeCells count="15">
    <mergeCell ref="A24:I24"/>
    <mergeCell ref="A25:J25"/>
    <mergeCell ref="F4:F5"/>
    <mergeCell ref="F8:F11"/>
    <mergeCell ref="F14:F17"/>
    <mergeCell ref="A13:I13"/>
    <mergeCell ref="A18:H18"/>
    <mergeCell ref="A19:I19"/>
    <mergeCell ref="A20:I20"/>
    <mergeCell ref="A23:H23"/>
    <mergeCell ref="A1:L1"/>
    <mergeCell ref="A2:L2"/>
    <mergeCell ref="A6:H6"/>
    <mergeCell ref="A7:I7"/>
    <mergeCell ref="A12:H12"/>
  </mergeCells>
  <phoneticPr fontId="53" type="noConversion"/>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38"/>
  <sheetViews>
    <sheetView view="pageBreakPreview" zoomScaleNormal="110" workbookViewId="0">
      <selection activeCell="I31" sqref="I31:I33"/>
    </sheetView>
  </sheetViews>
  <sheetFormatPr defaultColWidth="8.77734375" defaultRowHeight="14.4"/>
  <cols>
    <col min="1" max="1" width="8.77734375" style="62"/>
    <col min="2" max="2" width="17.44140625" style="96" customWidth="1"/>
    <col min="3" max="3" width="13.88671875" style="96" customWidth="1"/>
    <col min="4" max="5" width="10.6640625" style="96" customWidth="1"/>
    <col min="6" max="6" width="10.6640625" style="97" customWidth="1"/>
    <col min="7" max="7" width="10.6640625" style="98" customWidth="1"/>
    <col min="8" max="8" width="8.44140625" style="96" customWidth="1"/>
    <col min="9" max="9" width="10.6640625" style="96" customWidth="1"/>
    <col min="10" max="10" width="8.44140625" style="96" customWidth="1"/>
    <col min="11" max="11" width="8.44140625" style="98" customWidth="1"/>
    <col min="12" max="12" width="20.77734375" style="96" customWidth="1"/>
    <col min="13" max="13" width="14.44140625" style="96" customWidth="1"/>
    <col min="14" max="16384" width="8.77734375" style="60"/>
  </cols>
  <sheetData>
    <row r="1" spans="1:13" ht="30.6">
      <c r="A1" s="337" t="s">
        <v>219</v>
      </c>
      <c r="B1" s="337"/>
      <c r="C1" s="337"/>
      <c r="D1" s="337"/>
      <c r="E1" s="337"/>
      <c r="F1" s="338"/>
      <c r="G1" s="339"/>
      <c r="H1" s="337"/>
      <c r="I1" s="337"/>
      <c r="J1" s="337"/>
      <c r="K1" s="339"/>
      <c r="L1" s="337"/>
      <c r="M1" s="337"/>
    </row>
    <row r="2" spans="1:13">
      <c r="A2" s="341" t="s">
        <v>220</v>
      </c>
      <c r="B2" s="340" t="s">
        <v>221</v>
      </c>
      <c r="C2" s="340" t="s">
        <v>222</v>
      </c>
      <c r="D2" s="340" t="s">
        <v>223</v>
      </c>
      <c r="E2" s="340"/>
      <c r="F2" s="356" t="s">
        <v>108</v>
      </c>
      <c r="G2" s="344" t="s">
        <v>224</v>
      </c>
      <c r="H2" s="340" t="s">
        <v>223</v>
      </c>
      <c r="I2" s="340"/>
      <c r="J2" s="357" t="s">
        <v>108</v>
      </c>
      <c r="K2" s="344" t="s">
        <v>224</v>
      </c>
      <c r="L2" s="345" t="s">
        <v>225</v>
      </c>
      <c r="M2" s="340" t="s">
        <v>226</v>
      </c>
    </row>
    <row r="3" spans="1:13">
      <c r="A3" s="341"/>
      <c r="B3" s="340"/>
      <c r="C3" s="340"/>
      <c r="D3" s="65" t="s">
        <v>227</v>
      </c>
      <c r="E3" s="65" t="s">
        <v>228</v>
      </c>
      <c r="F3" s="356"/>
      <c r="G3" s="344"/>
      <c r="H3" s="65" t="s">
        <v>227</v>
      </c>
      <c r="I3" s="65" t="s">
        <v>228</v>
      </c>
      <c r="J3" s="357"/>
      <c r="K3" s="344"/>
      <c r="L3" s="345"/>
      <c r="M3" s="340"/>
    </row>
    <row r="4" spans="1:13">
      <c r="A4" s="61">
        <v>1</v>
      </c>
      <c r="B4" s="355" t="s">
        <v>229</v>
      </c>
      <c r="C4" s="32" t="s">
        <v>230</v>
      </c>
      <c r="D4" s="32" t="s">
        <v>231</v>
      </c>
      <c r="E4" s="30"/>
      <c r="F4" s="99">
        <v>0.6</v>
      </c>
      <c r="G4" s="100">
        <f>E4*F4</f>
        <v>0</v>
      </c>
      <c r="H4" s="32" t="s">
        <v>232</v>
      </c>
      <c r="I4" s="30"/>
      <c r="J4" s="99">
        <v>0.6</v>
      </c>
      <c r="K4" s="100">
        <f>I4*J4</f>
        <v>0</v>
      </c>
      <c r="L4" s="346"/>
      <c r="M4" s="32"/>
    </row>
    <row r="5" spans="1:13">
      <c r="A5" s="61">
        <v>2</v>
      </c>
      <c r="B5" s="355"/>
      <c r="C5" s="32" t="s">
        <v>233</v>
      </c>
      <c r="D5" s="32" t="s">
        <v>231</v>
      </c>
      <c r="E5" s="30"/>
      <c r="F5" s="99">
        <v>0.2</v>
      </c>
      <c r="G5" s="100">
        <f>E5*F5</f>
        <v>0</v>
      </c>
      <c r="H5" s="32" t="s">
        <v>232</v>
      </c>
      <c r="I5" s="30"/>
      <c r="J5" s="99">
        <v>0.2</v>
      </c>
      <c r="K5" s="100">
        <f>I5*J5</f>
        <v>0</v>
      </c>
      <c r="L5" s="346"/>
      <c r="M5" s="32"/>
    </row>
    <row r="6" spans="1:13">
      <c r="A6" s="61">
        <v>3</v>
      </c>
      <c r="B6" s="355"/>
      <c r="C6" s="32" t="s">
        <v>234</v>
      </c>
      <c r="D6" s="32" t="s">
        <v>231</v>
      </c>
      <c r="E6" s="30"/>
      <c r="F6" s="99">
        <v>0.2</v>
      </c>
      <c r="G6" s="100">
        <f>E6*F6</f>
        <v>0</v>
      </c>
      <c r="H6" s="32" t="s">
        <v>232</v>
      </c>
      <c r="I6" s="30"/>
      <c r="J6" s="99">
        <v>0.2</v>
      </c>
      <c r="K6" s="100">
        <f>I6*J6</f>
        <v>0</v>
      </c>
      <c r="L6" s="346"/>
      <c r="M6" s="32"/>
    </row>
    <row r="7" spans="1:13">
      <c r="A7" s="341"/>
      <c r="B7" s="341"/>
      <c r="C7" s="341"/>
      <c r="D7" s="341"/>
      <c r="E7" s="30">
        <f>SUM(E4:E6)</f>
        <v>0</v>
      </c>
      <c r="F7" s="99">
        <f>SUM(F4:F6)</f>
        <v>1</v>
      </c>
      <c r="G7" s="30">
        <f>SUM(G4:G6)</f>
        <v>0</v>
      </c>
      <c r="H7" s="32"/>
      <c r="I7" s="30">
        <f>SUM(I4:I6)</f>
        <v>0</v>
      </c>
      <c r="J7" s="99">
        <f>SUM(J4:J6)</f>
        <v>1</v>
      </c>
      <c r="K7" s="30">
        <f>SUM(K4:K6)</f>
        <v>0</v>
      </c>
      <c r="L7" s="66"/>
      <c r="M7" s="32"/>
    </row>
    <row r="8" spans="1:13">
      <c r="A8" s="341"/>
      <c r="B8" s="341"/>
      <c r="C8" s="341"/>
      <c r="D8" s="341"/>
      <c r="E8" s="341"/>
      <c r="F8" s="102">
        <v>0.4</v>
      </c>
      <c r="G8" s="100">
        <f>F8*G7</f>
        <v>0</v>
      </c>
      <c r="H8" s="342"/>
      <c r="I8" s="343"/>
      <c r="J8" s="102">
        <v>0.4</v>
      </c>
      <c r="K8" s="100">
        <f>J8*K7</f>
        <v>0</v>
      </c>
      <c r="L8" s="66"/>
      <c r="M8" s="32"/>
    </row>
    <row r="9" spans="1:13">
      <c r="A9" s="61">
        <v>4</v>
      </c>
      <c r="B9" s="355" t="s">
        <v>235</v>
      </c>
      <c r="C9" s="32" t="s">
        <v>230</v>
      </c>
      <c r="D9" s="32" t="s">
        <v>231</v>
      </c>
      <c r="E9" s="30"/>
      <c r="F9" s="103">
        <v>0.6</v>
      </c>
      <c r="G9" s="100">
        <f>E9*F9</f>
        <v>0</v>
      </c>
      <c r="H9" s="32" t="s">
        <v>232</v>
      </c>
      <c r="I9" s="30"/>
      <c r="J9" s="103">
        <v>0.6</v>
      </c>
      <c r="K9" s="100">
        <f>I9*J9</f>
        <v>0</v>
      </c>
      <c r="L9" s="346"/>
      <c r="M9" s="32"/>
    </row>
    <row r="10" spans="1:13">
      <c r="A10" s="61">
        <v>5</v>
      </c>
      <c r="B10" s="355"/>
      <c r="C10" s="32" t="s">
        <v>233</v>
      </c>
      <c r="D10" s="32" t="s">
        <v>231</v>
      </c>
      <c r="E10" s="30"/>
      <c r="F10" s="103">
        <v>0.2</v>
      </c>
      <c r="G10" s="100">
        <f>E10*F10</f>
        <v>0</v>
      </c>
      <c r="H10" s="32" t="s">
        <v>232</v>
      </c>
      <c r="I10" s="30"/>
      <c r="J10" s="103">
        <v>0.2</v>
      </c>
      <c r="K10" s="100">
        <f>I10*J10</f>
        <v>0</v>
      </c>
      <c r="L10" s="346"/>
      <c r="M10" s="32"/>
    </row>
    <row r="11" spans="1:13">
      <c r="A11" s="61">
        <v>6</v>
      </c>
      <c r="B11" s="355"/>
      <c r="C11" s="32" t="s">
        <v>234</v>
      </c>
      <c r="D11" s="32" t="s">
        <v>231</v>
      </c>
      <c r="E11" s="30"/>
      <c r="F11" s="103">
        <v>0.2</v>
      </c>
      <c r="G11" s="100">
        <f>E11*F11</f>
        <v>0</v>
      </c>
      <c r="H11" s="32" t="s">
        <v>232</v>
      </c>
      <c r="I11" s="30"/>
      <c r="J11" s="103">
        <v>0.2</v>
      </c>
      <c r="K11" s="100">
        <f>I11*J11</f>
        <v>0</v>
      </c>
      <c r="L11" s="346"/>
      <c r="M11" s="32"/>
    </row>
    <row r="12" spans="1:13">
      <c r="A12" s="341"/>
      <c r="B12" s="341"/>
      <c r="C12" s="341"/>
      <c r="D12" s="341"/>
      <c r="E12" s="30">
        <f>SUM(E9:E11)</f>
        <v>0</v>
      </c>
      <c r="F12" s="99">
        <f>SUM(F9:F11)</f>
        <v>1</v>
      </c>
      <c r="G12" s="30">
        <f>SUM(G9:G11)</f>
        <v>0</v>
      </c>
      <c r="H12" s="32"/>
      <c r="I12" s="30">
        <f>SUM(I9:I11)</f>
        <v>0</v>
      </c>
      <c r="J12" s="99">
        <f>SUM(J9:J11)</f>
        <v>1</v>
      </c>
      <c r="K12" s="30">
        <f>SUM(K9:K11)</f>
        <v>0</v>
      </c>
      <c r="L12" s="66"/>
      <c r="M12" s="32"/>
    </row>
    <row r="13" spans="1:13">
      <c r="A13" s="341"/>
      <c r="B13" s="341"/>
      <c r="C13" s="341"/>
      <c r="D13" s="341"/>
      <c r="E13" s="341"/>
      <c r="F13" s="102">
        <v>0.15</v>
      </c>
      <c r="G13" s="100">
        <f>F13*G12</f>
        <v>0</v>
      </c>
      <c r="H13" s="32"/>
      <c r="I13" s="30"/>
      <c r="J13" s="102">
        <v>0.15</v>
      </c>
      <c r="K13" s="100">
        <f>J13*K12</f>
        <v>0</v>
      </c>
      <c r="L13" s="66"/>
      <c r="M13" s="32"/>
    </row>
    <row r="14" spans="1:13" ht="33.9" customHeight="1">
      <c r="A14" s="61">
        <v>7</v>
      </c>
      <c r="B14" s="101" t="s">
        <v>236</v>
      </c>
      <c r="C14" s="32"/>
      <c r="D14" s="32" t="s">
        <v>231</v>
      </c>
      <c r="E14" s="30"/>
      <c r="F14" s="99">
        <v>1</v>
      </c>
      <c r="G14" s="100">
        <f>E14*F14</f>
        <v>0</v>
      </c>
      <c r="H14" s="32" t="s">
        <v>232</v>
      </c>
      <c r="I14" s="30"/>
      <c r="J14" s="99">
        <v>1</v>
      </c>
      <c r="K14" s="100">
        <f>I14*J14</f>
        <v>0</v>
      </c>
      <c r="L14" s="66"/>
      <c r="M14" s="32"/>
    </row>
    <row r="15" spans="1:13" ht="33.9" customHeight="1">
      <c r="A15" s="341"/>
      <c r="B15" s="341"/>
      <c r="C15" s="341"/>
      <c r="D15" s="341"/>
      <c r="E15" s="341"/>
      <c r="F15" s="102">
        <v>0.1</v>
      </c>
      <c r="G15" s="100">
        <f>G14*F15</f>
        <v>0</v>
      </c>
      <c r="H15" s="32"/>
      <c r="I15" s="30"/>
      <c r="J15" s="102">
        <v>0.1</v>
      </c>
      <c r="K15" s="100">
        <f>J15*K14</f>
        <v>0</v>
      </c>
      <c r="L15" s="66"/>
      <c r="M15" s="32"/>
    </row>
    <row r="16" spans="1:13">
      <c r="A16" s="61">
        <v>8</v>
      </c>
      <c r="B16" s="355" t="s">
        <v>237</v>
      </c>
      <c r="C16" s="32" t="s">
        <v>230</v>
      </c>
      <c r="D16" s="32" t="s">
        <v>231</v>
      </c>
      <c r="E16" s="30"/>
      <c r="F16" s="103">
        <v>0.6</v>
      </c>
      <c r="G16" s="100">
        <f>E16*F16</f>
        <v>0</v>
      </c>
      <c r="H16" s="32" t="s">
        <v>232</v>
      </c>
      <c r="I16" s="30"/>
      <c r="J16" s="103">
        <v>0.6</v>
      </c>
      <c r="K16" s="100">
        <f>I16*J16</f>
        <v>0</v>
      </c>
      <c r="L16" s="346"/>
      <c r="M16" s="32"/>
    </row>
    <row r="17" spans="1:13">
      <c r="A17" s="61">
        <v>9</v>
      </c>
      <c r="B17" s="355"/>
      <c r="C17" s="32" t="s">
        <v>233</v>
      </c>
      <c r="D17" s="32" t="s">
        <v>231</v>
      </c>
      <c r="E17" s="30"/>
      <c r="F17" s="103">
        <v>0.2</v>
      </c>
      <c r="G17" s="100">
        <f>E17*F17</f>
        <v>0</v>
      </c>
      <c r="H17" s="32" t="s">
        <v>232</v>
      </c>
      <c r="I17" s="30"/>
      <c r="J17" s="103">
        <v>0.2</v>
      </c>
      <c r="K17" s="100">
        <f>I17*J17</f>
        <v>0</v>
      </c>
      <c r="L17" s="346"/>
      <c r="M17" s="32"/>
    </row>
    <row r="18" spans="1:13">
      <c r="A18" s="61">
        <v>10</v>
      </c>
      <c r="B18" s="355"/>
      <c r="C18" s="32" t="s">
        <v>234</v>
      </c>
      <c r="D18" s="32" t="s">
        <v>231</v>
      </c>
      <c r="E18" s="30"/>
      <c r="F18" s="103">
        <v>0.2</v>
      </c>
      <c r="G18" s="100">
        <f>E18*F18</f>
        <v>0</v>
      </c>
      <c r="H18" s="32" t="s">
        <v>232</v>
      </c>
      <c r="I18" s="30"/>
      <c r="J18" s="103">
        <v>0.2</v>
      </c>
      <c r="K18" s="100">
        <f>I18*J18</f>
        <v>0</v>
      </c>
      <c r="L18" s="346"/>
      <c r="M18" s="32"/>
    </row>
    <row r="19" spans="1:13">
      <c r="A19" s="350"/>
      <c r="B19" s="351"/>
      <c r="C19" s="351"/>
      <c r="D19" s="352"/>
      <c r="E19" s="30">
        <f>SUM(E16:E18)</f>
        <v>0</v>
      </c>
      <c r="F19" s="99">
        <f>SUM(F16:F18)</f>
        <v>1</v>
      </c>
      <c r="G19" s="30">
        <f>SUM(G16:G18)</f>
        <v>0</v>
      </c>
      <c r="H19" s="32"/>
      <c r="I19" s="30">
        <f>SUM(I16:I18)</f>
        <v>0</v>
      </c>
      <c r="J19" s="99">
        <f>SUM(J16:J18)</f>
        <v>1</v>
      </c>
      <c r="K19" s="30">
        <f>SUM(K16:K18)</f>
        <v>0</v>
      </c>
      <c r="L19" s="66"/>
      <c r="M19" s="32"/>
    </row>
    <row r="20" spans="1:13">
      <c r="A20" s="350"/>
      <c r="B20" s="351"/>
      <c r="C20" s="351"/>
      <c r="D20" s="351"/>
      <c r="E20" s="352"/>
      <c r="F20" s="102">
        <v>0.25</v>
      </c>
      <c r="G20" s="100">
        <f>F20*G19</f>
        <v>0</v>
      </c>
      <c r="H20" s="32"/>
      <c r="I20" s="30"/>
      <c r="J20" s="102">
        <v>0.25</v>
      </c>
      <c r="K20" s="100">
        <f>J20*K19</f>
        <v>0</v>
      </c>
      <c r="L20" s="66"/>
      <c r="M20" s="32"/>
    </row>
    <row r="21" spans="1:13">
      <c r="A21" s="61">
        <v>11</v>
      </c>
      <c r="B21" s="101" t="s">
        <v>238</v>
      </c>
      <c r="C21" s="21"/>
      <c r="D21" s="32" t="s">
        <v>231</v>
      </c>
      <c r="E21" s="30"/>
      <c r="F21" s="99">
        <v>1</v>
      </c>
      <c r="G21" s="100">
        <f>E21*F21</f>
        <v>0</v>
      </c>
      <c r="H21" s="32"/>
      <c r="I21" s="30"/>
      <c r="J21" s="99">
        <v>1</v>
      </c>
      <c r="K21" s="100">
        <f>I21*J21</f>
        <v>0</v>
      </c>
      <c r="L21" s="66"/>
      <c r="M21" s="32"/>
    </row>
    <row r="22" spans="1:13">
      <c r="A22" s="61"/>
      <c r="B22" s="101"/>
      <c r="C22" s="21"/>
      <c r="D22" s="32"/>
      <c r="E22" s="30"/>
      <c r="F22" s="102">
        <v>0.1</v>
      </c>
      <c r="G22" s="100">
        <f>F22*G21</f>
        <v>0</v>
      </c>
      <c r="H22" s="32"/>
      <c r="I22" s="30"/>
      <c r="J22" s="102">
        <v>0.1</v>
      </c>
      <c r="K22" s="100">
        <f>J22*K21</f>
        <v>0</v>
      </c>
      <c r="L22" s="66"/>
      <c r="M22" s="32"/>
    </row>
    <row r="23" spans="1:13">
      <c r="A23" s="341" t="s">
        <v>239</v>
      </c>
      <c r="B23" s="341"/>
      <c r="C23" s="341"/>
      <c r="D23" s="341"/>
      <c r="E23" s="341"/>
      <c r="F23" s="341"/>
      <c r="G23" s="100">
        <f>G22+G20+G15+G13+G8</f>
        <v>0</v>
      </c>
      <c r="H23" s="342" t="s">
        <v>240</v>
      </c>
      <c r="I23" s="347"/>
      <c r="J23" s="343"/>
      <c r="K23" s="100">
        <f>K22+K20+K15+K13+K8</f>
        <v>0</v>
      </c>
      <c r="L23" s="66"/>
      <c r="M23" s="32"/>
    </row>
    <row r="24" spans="1:13">
      <c r="A24" s="348">
        <v>0.5</v>
      </c>
      <c r="B24" s="341"/>
      <c r="C24" s="341"/>
      <c r="D24" s="341"/>
      <c r="E24" s="341"/>
      <c r="F24" s="341"/>
      <c r="G24" s="100">
        <f>G23*A24</f>
        <v>0</v>
      </c>
      <c r="H24" s="349">
        <v>0.5</v>
      </c>
      <c r="I24" s="347"/>
      <c r="J24" s="343"/>
      <c r="K24" s="100">
        <f>H24*K23</f>
        <v>0</v>
      </c>
      <c r="L24" s="66"/>
      <c r="M24" s="32"/>
    </row>
    <row r="25" spans="1:13">
      <c r="A25" s="341" t="s">
        <v>241</v>
      </c>
      <c r="B25" s="341"/>
      <c r="C25" s="341"/>
      <c r="D25" s="341"/>
      <c r="E25" s="341"/>
      <c r="F25" s="341"/>
      <c r="G25" s="341"/>
      <c r="H25" s="341"/>
      <c r="I25" s="341"/>
      <c r="J25" s="341"/>
      <c r="K25" s="104">
        <f>K24+G23</f>
        <v>0</v>
      </c>
      <c r="L25" s="66"/>
      <c r="M25" s="32"/>
    </row>
    <row r="26" spans="1:13">
      <c r="A26" s="61">
        <v>12</v>
      </c>
      <c r="B26" s="355" t="s">
        <v>242</v>
      </c>
      <c r="C26" s="21" t="s">
        <v>243</v>
      </c>
      <c r="D26" s="32" t="s">
        <v>231</v>
      </c>
      <c r="E26" s="30"/>
      <c r="F26" s="99">
        <v>0.2</v>
      </c>
      <c r="G26" s="100">
        <f>E26*F26</f>
        <v>0</v>
      </c>
      <c r="H26" s="32" t="s">
        <v>232</v>
      </c>
      <c r="I26" s="30"/>
      <c r="J26" s="99">
        <v>0.2</v>
      </c>
      <c r="K26" s="100">
        <f>I26*J26</f>
        <v>0</v>
      </c>
      <c r="L26" s="346"/>
      <c r="M26" s="32"/>
    </row>
    <row r="27" spans="1:13">
      <c r="A27" s="61">
        <v>13</v>
      </c>
      <c r="B27" s="355"/>
      <c r="C27" s="21" t="s">
        <v>244</v>
      </c>
      <c r="D27" s="32" t="s">
        <v>231</v>
      </c>
      <c r="E27" s="30"/>
      <c r="F27" s="99">
        <v>0.4</v>
      </c>
      <c r="G27" s="100">
        <f>E27*F27</f>
        <v>0</v>
      </c>
      <c r="H27" s="32" t="s">
        <v>232</v>
      </c>
      <c r="I27" s="30"/>
      <c r="J27" s="99">
        <v>0.4</v>
      </c>
      <c r="K27" s="100">
        <f>I27*J27</f>
        <v>0</v>
      </c>
      <c r="L27" s="346"/>
      <c r="M27" s="32"/>
    </row>
    <row r="28" spans="1:13">
      <c r="A28" s="61">
        <v>14</v>
      </c>
      <c r="B28" s="355"/>
      <c r="C28" s="21" t="s">
        <v>245</v>
      </c>
      <c r="D28" s="32" t="s">
        <v>231</v>
      </c>
      <c r="E28" s="30"/>
      <c r="F28" s="99">
        <v>0.4</v>
      </c>
      <c r="G28" s="100">
        <f>E28*F28</f>
        <v>0</v>
      </c>
      <c r="H28" s="32" t="s">
        <v>232</v>
      </c>
      <c r="I28" s="30"/>
      <c r="J28" s="99">
        <v>0.4</v>
      </c>
      <c r="K28" s="100">
        <f>I28*J28</f>
        <v>0</v>
      </c>
      <c r="L28" s="346"/>
      <c r="M28" s="32"/>
    </row>
    <row r="29" spans="1:13">
      <c r="A29" s="350"/>
      <c r="B29" s="351"/>
      <c r="C29" s="351"/>
      <c r="D29" s="352"/>
      <c r="E29" s="30">
        <f>SUM(E26:E28)</f>
        <v>0</v>
      </c>
      <c r="F29" s="99">
        <f>SUM(F26:F28)</f>
        <v>1</v>
      </c>
      <c r="G29" s="30">
        <f>SUM(G26:G28)</f>
        <v>0</v>
      </c>
      <c r="H29" s="32"/>
      <c r="I29" s="30">
        <f>SUM(I26:I28)</f>
        <v>0</v>
      </c>
      <c r="J29" s="99">
        <f>SUM(J26:J28)</f>
        <v>1</v>
      </c>
      <c r="K29" s="30">
        <f>SUM(K26:K28)</f>
        <v>0</v>
      </c>
      <c r="L29" s="66"/>
      <c r="M29" s="32"/>
    </row>
    <row r="30" spans="1:13">
      <c r="A30" s="350"/>
      <c r="B30" s="351"/>
      <c r="C30" s="351"/>
      <c r="D30" s="351"/>
      <c r="E30" s="352"/>
      <c r="F30" s="102">
        <v>0.5</v>
      </c>
      <c r="G30" s="100">
        <f>F30*G29</f>
        <v>0</v>
      </c>
      <c r="H30" s="32"/>
      <c r="I30" s="30"/>
      <c r="J30" s="102">
        <v>0.5</v>
      </c>
      <c r="K30" s="100">
        <f>J30*K29</f>
        <v>0</v>
      </c>
      <c r="L30" s="66"/>
      <c r="M30" s="32"/>
    </row>
    <row r="31" spans="1:13">
      <c r="A31" s="61">
        <v>15</v>
      </c>
      <c r="B31" s="355" t="s">
        <v>246</v>
      </c>
      <c r="C31" s="21" t="s">
        <v>243</v>
      </c>
      <c r="D31" s="32" t="s">
        <v>231</v>
      </c>
      <c r="E31" s="30"/>
      <c r="F31" s="99">
        <v>0.2</v>
      </c>
      <c r="G31" s="100"/>
      <c r="H31" s="32" t="s">
        <v>232</v>
      </c>
      <c r="I31" s="30"/>
      <c r="J31" s="99">
        <v>0.2</v>
      </c>
      <c r="K31" s="100">
        <f>I31*J31</f>
        <v>0</v>
      </c>
      <c r="L31" s="346"/>
      <c r="M31" s="32"/>
    </row>
    <row r="32" spans="1:13">
      <c r="A32" s="61">
        <v>16</v>
      </c>
      <c r="B32" s="355"/>
      <c r="C32" s="21" t="s">
        <v>244</v>
      </c>
      <c r="D32" s="32" t="s">
        <v>231</v>
      </c>
      <c r="E32" s="30"/>
      <c r="F32" s="99">
        <v>0.4</v>
      </c>
      <c r="G32" s="100"/>
      <c r="H32" s="32" t="s">
        <v>232</v>
      </c>
      <c r="I32" s="30"/>
      <c r="J32" s="99">
        <v>0.4</v>
      </c>
      <c r="K32" s="100">
        <f>I32*J32</f>
        <v>0</v>
      </c>
      <c r="L32" s="346"/>
      <c r="M32" s="32"/>
    </row>
    <row r="33" spans="1:13">
      <c r="A33" s="61">
        <v>17</v>
      </c>
      <c r="B33" s="355"/>
      <c r="C33" s="21" t="s">
        <v>245</v>
      </c>
      <c r="D33" s="32" t="s">
        <v>231</v>
      </c>
      <c r="E33" s="30"/>
      <c r="F33" s="99">
        <v>0.4</v>
      </c>
      <c r="G33" s="100"/>
      <c r="H33" s="32" t="s">
        <v>232</v>
      </c>
      <c r="I33" s="30"/>
      <c r="J33" s="99">
        <v>0.4</v>
      </c>
      <c r="K33" s="100">
        <f>I33*J33</f>
        <v>0</v>
      </c>
      <c r="L33" s="346"/>
      <c r="M33" s="32"/>
    </row>
    <row r="34" spans="1:13">
      <c r="A34" s="350"/>
      <c r="B34" s="351"/>
      <c r="C34" s="351"/>
      <c r="D34" s="352"/>
      <c r="E34" s="30">
        <f>SUM(E31:E33)</f>
        <v>0</v>
      </c>
      <c r="F34" s="99">
        <f>SUM(F31:F33)</f>
        <v>1</v>
      </c>
      <c r="G34" s="30">
        <f>SUM(G31:G33)</f>
        <v>0</v>
      </c>
      <c r="H34" s="32"/>
      <c r="I34" s="30">
        <f>SUM(I31:I33)</f>
        <v>0</v>
      </c>
      <c r="J34" s="99">
        <f>SUM(J31:J33)</f>
        <v>1</v>
      </c>
      <c r="K34" s="30">
        <f>SUM(K31:K33)</f>
        <v>0</v>
      </c>
      <c r="L34" s="66"/>
      <c r="M34" s="32"/>
    </row>
    <row r="35" spans="1:13">
      <c r="A35" s="350"/>
      <c r="B35" s="351"/>
      <c r="C35" s="351"/>
      <c r="D35" s="351"/>
      <c r="E35" s="352"/>
      <c r="F35" s="102">
        <v>0.5</v>
      </c>
      <c r="G35" s="100">
        <f>F35*G34</f>
        <v>0</v>
      </c>
      <c r="H35" s="32"/>
      <c r="I35" s="30"/>
      <c r="J35" s="102">
        <v>0.5</v>
      </c>
      <c r="K35" s="100">
        <f>J35*K34</f>
        <v>0</v>
      </c>
      <c r="L35" s="66"/>
      <c r="M35" s="32"/>
    </row>
    <row r="36" spans="1:13">
      <c r="A36" s="350" t="s">
        <v>247</v>
      </c>
      <c r="B36" s="351"/>
      <c r="C36" s="351"/>
      <c r="D36" s="351"/>
      <c r="E36" s="351"/>
      <c r="F36" s="352"/>
      <c r="G36" s="100">
        <f>G30+G35</f>
        <v>0</v>
      </c>
      <c r="H36" s="342" t="s">
        <v>248</v>
      </c>
      <c r="I36" s="347"/>
      <c r="J36" s="343"/>
      <c r="K36" s="100">
        <f>K35+K30</f>
        <v>0</v>
      </c>
      <c r="L36" s="66"/>
      <c r="M36" s="32"/>
    </row>
    <row r="37" spans="1:13">
      <c r="A37" s="353">
        <v>0.5</v>
      </c>
      <c r="B37" s="354"/>
      <c r="C37" s="354"/>
      <c r="D37" s="354"/>
      <c r="E37" s="354"/>
      <c r="F37" s="354"/>
      <c r="G37" s="100">
        <f>A37*G36</f>
        <v>0</v>
      </c>
      <c r="H37" s="349">
        <v>0.5</v>
      </c>
      <c r="I37" s="347"/>
      <c r="J37" s="343"/>
      <c r="K37" s="100">
        <f>H37*K36</f>
        <v>0</v>
      </c>
      <c r="L37" s="66"/>
      <c r="M37" s="32"/>
    </row>
    <row r="38" spans="1:13">
      <c r="A38" s="350" t="s">
        <v>249</v>
      </c>
      <c r="B38" s="351"/>
      <c r="C38" s="351"/>
      <c r="D38" s="351"/>
      <c r="E38" s="351"/>
      <c r="F38" s="351"/>
      <c r="G38" s="351"/>
      <c r="H38" s="351"/>
      <c r="I38" s="351"/>
      <c r="J38" s="352"/>
      <c r="K38" s="105">
        <f>K37+G37</f>
        <v>0</v>
      </c>
      <c r="L38" s="106"/>
      <c r="M38" s="106"/>
    </row>
  </sheetData>
  <mergeCells count="44">
    <mergeCell ref="L9:L11"/>
    <mergeCell ref="L16:L18"/>
    <mergeCell ref="L26:L28"/>
    <mergeCell ref="L31:L33"/>
    <mergeCell ref="M2:M3"/>
    <mergeCell ref="H36:J36"/>
    <mergeCell ref="A37:F37"/>
    <mergeCell ref="H37:J37"/>
    <mergeCell ref="A38:J38"/>
    <mergeCell ref="A2:A3"/>
    <mergeCell ref="B2:B3"/>
    <mergeCell ref="B4:B6"/>
    <mergeCell ref="B9:B11"/>
    <mergeCell ref="B16:B18"/>
    <mergeCell ref="B26:B28"/>
    <mergeCell ref="B31:B33"/>
    <mergeCell ref="C2:C3"/>
    <mergeCell ref="F2:F3"/>
    <mergeCell ref="G2:G3"/>
    <mergeCell ref="J2:J3"/>
    <mergeCell ref="A29:D29"/>
    <mergeCell ref="A30:E30"/>
    <mergeCell ref="A34:D34"/>
    <mergeCell ref="A35:E35"/>
    <mergeCell ref="A36:F36"/>
    <mergeCell ref="A23:F23"/>
    <mergeCell ref="H23:J23"/>
    <mergeCell ref="A24:F24"/>
    <mergeCell ref="H24:J24"/>
    <mergeCell ref="A25:J25"/>
    <mergeCell ref="A12:D12"/>
    <mergeCell ref="A13:E13"/>
    <mergeCell ref="A15:E15"/>
    <mergeCell ref="A19:D19"/>
    <mergeCell ref="A20:E20"/>
    <mergeCell ref="A1:M1"/>
    <mergeCell ref="D2:E2"/>
    <mergeCell ref="H2:I2"/>
    <mergeCell ref="A7:D7"/>
    <mergeCell ref="A8:E8"/>
    <mergeCell ref="H8:I8"/>
    <mergeCell ref="K2:K3"/>
    <mergeCell ref="L2:L3"/>
    <mergeCell ref="L4:L6"/>
  </mergeCells>
  <phoneticPr fontId="53" type="noConversion"/>
  <pageMargins left="0.75" right="0.75" top="1" bottom="1" header="0.5" footer="0.5"/>
  <pageSetup paperSize="9" scale="48"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47"/>
  <sheetViews>
    <sheetView workbookViewId="0">
      <selection activeCell="F4" sqref="F4:F47"/>
    </sheetView>
  </sheetViews>
  <sheetFormatPr defaultColWidth="8.77734375" defaultRowHeight="14.4"/>
  <cols>
    <col min="1" max="1" width="6.109375" style="67" customWidth="1"/>
    <col min="2" max="2" width="11.6640625" style="68" customWidth="1"/>
    <col min="3" max="3" width="17.77734375" style="69" customWidth="1"/>
    <col min="4" max="4" width="11.6640625" style="70" customWidth="1"/>
    <col min="5" max="5" width="23.77734375" style="70" customWidth="1"/>
    <col min="6" max="7" width="10.6640625" style="70" customWidth="1"/>
    <col min="8" max="8" width="8.44140625" style="70" customWidth="1"/>
    <col min="9" max="9" width="20.44140625" style="70" customWidth="1"/>
    <col min="10" max="10" width="27" style="71" customWidth="1"/>
    <col min="11" max="16384" width="8.77734375" style="64"/>
  </cols>
  <sheetData>
    <row r="1" spans="1:10" ht="30.6">
      <c r="A1" s="358" t="s">
        <v>250</v>
      </c>
      <c r="B1" s="359"/>
      <c r="C1" s="359"/>
      <c r="D1" s="359"/>
      <c r="E1" s="359"/>
      <c r="F1" s="359"/>
      <c r="G1" s="360"/>
      <c r="H1" s="360"/>
      <c r="I1" s="360"/>
      <c r="J1" s="361"/>
    </row>
    <row r="2" spans="1:10">
      <c r="A2" s="362" t="s">
        <v>220</v>
      </c>
      <c r="B2" s="364" t="s">
        <v>251</v>
      </c>
      <c r="C2" s="364" t="s">
        <v>252</v>
      </c>
      <c r="D2" s="364" t="s">
        <v>253</v>
      </c>
      <c r="E2" s="364" t="s">
        <v>254</v>
      </c>
      <c r="F2" s="72" t="s">
        <v>228</v>
      </c>
      <c r="G2" s="372" t="s">
        <v>158</v>
      </c>
      <c r="H2" s="374" t="s">
        <v>255</v>
      </c>
      <c r="I2" s="368" t="s">
        <v>256</v>
      </c>
      <c r="J2" s="376" t="s">
        <v>257</v>
      </c>
    </row>
    <row r="3" spans="1:10" ht="19.2">
      <c r="A3" s="363"/>
      <c r="B3" s="365"/>
      <c r="C3" s="365"/>
      <c r="D3" s="365"/>
      <c r="E3" s="365"/>
      <c r="F3" s="74" t="s">
        <v>255</v>
      </c>
      <c r="G3" s="373"/>
      <c r="H3" s="375"/>
      <c r="I3" s="365"/>
      <c r="J3" s="377"/>
    </row>
    <row r="4" spans="1:10" ht="28.8">
      <c r="A4" s="73">
        <v>1</v>
      </c>
      <c r="B4" s="75" t="s">
        <v>258</v>
      </c>
      <c r="C4" s="76" t="s">
        <v>259</v>
      </c>
      <c r="D4" s="77" t="s">
        <v>260</v>
      </c>
      <c r="E4" s="78" t="s">
        <v>261</v>
      </c>
      <c r="F4" s="79"/>
      <c r="G4" s="79"/>
      <c r="H4" s="80" t="s">
        <v>262</v>
      </c>
      <c r="I4" s="369"/>
      <c r="J4" s="89"/>
    </row>
    <row r="5" spans="1:10" ht="28.8">
      <c r="A5" s="73">
        <v>2</v>
      </c>
      <c r="B5" s="75" t="s">
        <v>258</v>
      </c>
      <c r="C5" s="76" t="s">
        <v>263</v>
      </c>
      <c r="D5" s="81" t="s">
        <v>264</v>
      </c>
      <c r="E5" s="78" t="s">
        <v>261</v>
      </c>
      <c r="F5" s="79"/>
      <c r="G5" s="79"/>
      <c r="H5" s="80" t="s">
        <v>262</v>
      </c>
      <c r="I5" s="369"/>
      <c r="J5" s="90"/>
    </row>
    <row r="6" spans="1:10" ht="28.8">
      <c r="A6" s="73">
        <v>3</v>
      </c>
      <c r="B6" s="366" t="s">
        <v>265</v>
      </c>
      <c r="C6" s="367" t="s">
        <v>266</v>
      </c>
      <c r="D6" s="77" t="s">
        <v>260</v>
      </c>
      <c r="E6" s="78" t="s">
        <v>267</v>
      </c>
      <c r="F6" s="79"/>
      <c r="G6" s="79"/>
      <c r="H6" s="80" t="s">
        <v>262</v>
      </c>
      <c r="I6" s="369"/>
      <c r="J6" s="90"/>
    </row>
    <row r="7" spans="1:10" ht="28.8">
      <c r="A7" s="73">
        <v>4</v>
      </c>
      <c r="B7" s="365"/>
      <c r="C7" s="367" t="s">
        <v>266</v>
      </c>
      <c r="D7" s="77" t="s">
        <v>260</v>
      </c>
      <c r="E7" s="78" t="s">
        <v>268</v>
      </c>
      <c r="F7" s="79"/>
      <c r="G7" s="79"/>
      <c r="H7" s="80" t="s">
        <v>262</v>
      </c>
      <c r="I7" s="369"/>
      <c r="J7" s="90"/>
    </row>
    <row r="8" spans="1:10" ht="28.8">
      <c r="A8" s="73">
        <v>5</v>
      </c>
      <c r="B8" s="365"/>
      <c r="C8" s="367" t="s">
        <v>266</v>
      </c>
      <c r="D8" s="77" t="s">
        <v>260</v>
      </c>
      <c r="E8" s="78" t="s">
        <v>269</v>
      </c>
      <c r="F8" s="79"/>
      <c r="G8" s="79"/>
      <c r="H8" s="80" t="s">
        <v>262</v>
      </c>
      <c r="I8" s="369"/>
      <c r="J8" s="90"/>
    </row>
    <row r="9" spans="1:10" ht="28.8">
      <c r="A9" s="73">
        <v>6</v>
      </c>
      <c r="B9" s="365"/>
      <c r="C9" s="367" t="s">
        <v>266</v>
      </c>
      <c r="D9" s="77" t="s">
        <v>260</v>
      </c>
      <c r="E9" s="78" t="s">
        <v>270</v>
      </c>
      <c r="F9" s="79"/>
      <c r="G9" s="79"/>
      <c r="H9" s="80" t="s">
        <v>262</v>
      </c>
      <c r="I9" s="369"/>
      <c r="J9" s="90"/>
    </row>
    <row r="10" spans="1:10" ht="28.8">
      <c r="A10" s="73">
        <v>7</v>
      </c>
      <c r="B10" s="366" t="s">
        <v>265</v>
      </c>
      <c r="C10" s="367" t="s">
        <v>271</v>
      </c>
      <c r="D10" s="81" t="s">
        <v>264</v>
      </c>
      <c r="E10" s="78" t="s">
        <v>267</v>
      </c>
      <c r="F10" s="79"/>
      <c r="G10" s="79"/>
      <c r="H10" s="80" t="s">
        <v>262</v>
      </c>
      <c r="I10" s="369"/>
      <c r="J10" s="90"/>
    </row>
    <row r="11" spans="1:10" ht="28.8">
      <c r="A11" s="73">
        <v>8</v>
      </c>
      <c r="B11" s="365"/>
      <c r="C11" s="367" t="s">
        <v>271</v>
      </c>
      <c r="D11" s="81" t="s">
        <v>264</v>
      </c>
      <c r="E11" s="78" t="s">
        <v>268</v>
      </c>
      <c r="F11" s="79"/>
      <c r="G11" s="79"/>
      <c r="H11" s="80" t="s">
        <v>262</v>
      </c>
      <c r="I11" s="369"/>
      <c r="J11" s="90"/>
    </row>
    <row r="12" spans="1:10" ht="28.8">
      <c r="A12" s="73">
        <v>9</v>
      </c>
      <c r="B12" s="365"/>
      <c r="C12" s="367" t="s">
        <v>271</v>
      </c>
      <c r="D12" s="81" t="s">
        <v>264</v>
      </c>
      <c r="E12" s="78" t="s">
        <v>269</v>
      </c>
      <c r="F12" s="79"/>
      <c r="G12" s="79"/>
      <c r="H12" s="80" t="s">
        <v>262</v>
      </c>
      <c r="I12" s="369"/>
      <c r="J12" s="90"/>
    </row>
    <row r="13" spans="1:10" ht="28.8">
      <c r="A13" s="73">
        <v>10</v>
      </c>
      <c r="B13" s="365"/>
      <c r="C13" s="367" t="s">
        <v>271</v>
      </c>
      <c r="D13" s="81" t="s">
        <v>264</v>
      </c>
      <c r="E13" s="78" t="s">
        <v>270</v>
      </c>
      <c r="F13" s="79"/>
      <c r="G13" s="79"/>
      <c r="H13" s="80" t="s">
        <v>262</v>
      </c>
      <c r="I13" s="369"/>
      <c r="J13" s="90"/>
    </row>
    <row r="14" spans="1:10" ht="28.8">
      <c r="A14" s="73">
        <v>11</v>
      </c>
      <c r="B14" s="366" t="s">
        <v>272</v>
      </c>
      <c r="C14" s="367" t="s">
        <v>273</v>
      </c>
      <c r="D14" s="77" t="s">
        <v>260</v>
      </c>
      <c r="E14" s="78" t="s">
        <v>274</v>
      </c>
      <c r="F14" s="79"/>
      <c r="G14" s="79"/>
      <c r="H14" s="80" t="s">
        <v>275</v>
      </c>
      <c r="I14" s="369"/>
      <c r="J14" s="90"/>
    </row>
    <row r="15" spans="1:10" ht="28.8">
      <c r="A15" s="73">
        <v>12</v>
      </c>
      <c r="B15" s="365"/>
      <c r="C15" s="367" t="s">
        <v>273</v>
      </c>
      <c r="D15" s="77" t="s">
        <v>260</v>
      </c>
      <c r="E15" s="78" t="s">
        <v>276</v>
      </c>
      <c r="F15" s="79"/>
      <c r="G15" s="79"/>
      <c r="H15" s="80" t="s">
        <v>275</v>
      </c>
      <c r="I15" s="369"/>
      <c r="J15" s="90"/>
    </row>
    <row r="16" spans="1:10" ht="28.8">
      <c r="A16" s="73">
        <v>13</v>
      </c>
      <c r="B16" s="365"/>
      <c r="C16" s="367" t="s">
        <v>273</v>
      </c>
      <c r="D16" s="77" t="s">
        <v>260</v>
      </c>
      <c r="E16" s="78" t="s">
        <v>277</v>
      </c>
      <c r="F16" s="79"/>
      <c r="G16" s="79"/>
      <c r="H16" s="80" t="s">
        <v>275</v>
      </c>
      <c r="I16" s="369"/>
      <c r="J16" s="90"/>
    </row>
    <row r="17" spans="1:10" ht="28.8">
      <c r="A17" s="73">
        <v>14</v>
      </c>
      <c r="B17" s="365"/>
      <c r="C17" s="367" t="s">
        <v>273</v>
      </c>
      <c r="D17" s="77" t="s">
        <v>260</v>
      </c>
      <c r="E17" s="78" t="s">
        <v>278</v>
      </c>
      <c r="F17" s="79"/>
      <c r="G17" s="79"/>
      <c r="H17" s="80" t="s">
        <v>275</v>
      </c>
      <c r="I17" s="369"/>
      <c r="J17" s="90"/>
    </row>
    <row r="18" spans="1:10" ht="28.8">
      <c r="A18" s="73">
        <v>15</v>
      </c>
      <c r="B18" s="365"/>
      <c r="C18" s="367" t="s">
        <v>273</v>
      </c>
      <c r="D18" s="77" t="s">
        <v>260</v>
      </c>
      <c r="E18" s="78" t="s">
        <v>279</v>
      </c>
      <c r="F18" s="79"/>
      <c r="G18" s="79"/>
      <c r="H18" s="80" t="s">
        <v>275</v>
      </c>
      <c r="I18" s="369"/>
      <c r="J18" s="90"/>
    </row>
    <row r="19" spans="1:10" ht="28.8">
      <c r="A19" s="73">
        <v>16</v>
      </c>
      <c r="B19" s="365"/>
      <c r="C19" s="367" t="s">
        <v>280</v>
      </c>
      <c r="D19" s="77" t="s">
        <v>260</v>
      </c>
      <c r="E19" s="78" t="s">
        <v>274</v>
      </c>
      <c r="F19" s="79"/>
      <c r="G19" s="79"/>
      <c r="H19" s="80" t="s">
        <v>275</v>
      </c>
      <c r="I19" s="369"/>
      <c r="J19" s="90"/>
    </row>
    <row r="20" spans="1:10" ht="28.8">
      <c r="A20" s="73">
        <v>17</v>
      </c>
      <c r="B20" s="365"/>
      <c r="C20" s="367" t="s">
        <v>280</v>
      </c>
      <c r="D20" s="77" t="s">
        <v>260</v>
      </c>
      <c r="E20" s="78" t="s">
        <v>276</v>
      </c>
      <c r="F20" s="79"/>
      <c r="G20" s="79"/>
      <c r="H20" s="80" t="s">
        <v>275</v>
      </c>
      <c r="I20" s="369"/>
      <c r="J20" s="90"/>
    </row>
    <row r="21" spans="1:10" ht="28.8">
      <c r="A21" s="73">
        <v>18</v>
      </c>
      <c r="B21" s="365"/>
      <c r="C21" s="367" t="s">
        <v>280</v>
      </c>
      <c r="D21" s="77" t="s">
        <v>260</v>
      </c>
      <c r="E21" s="78" t="s">
        <v>277</v>
      </c>
      <c r="F21" s="79"/>
      <c r="G21" s="79"/>
      <c r="H21" s="80" t="s">
        <v>275</v>
      </c>
      <c r="I21" s="369"/>
      <c r="J21" s="90"/>
    </row>
    <row r="22" spans="1:10" ht="28.8">
      <c r="A22" s="73">
        <v>19</v>
      </c>
      <c r="B22" s="365"/>
      <c r="C22" s="367" t="s">
        <v>280</v>
      </c>
      <c r="D22" s="77" t="s">
        <v>260</v>
      </c>
      <c r="E22" s="78" t="s">
        <v>278</v>
      </c>
      <c r="F22" s="79"/>
      <c r="G22" s="79"/>
      <c r="H22" s="80" t="s">
        <v>275</v>
      </c>
      <c r="I22" s="369"/>
      <c r="J22" s="90"/>
    </row>
    <row r="23" spans="1:10" ht="28.8">
      <c r="A23" s="73">
        <v>20</v>
      </c>
      <c r="B23" s="365"/>
      <c r="C23" s="367" t="s">
        <v>280</v>
      </c>
      <c r="D23" s="77" t="s">
        <v>260</v>
      </c>
      <c r="E23" s="78" t="s">
        <v>279</v>
      </c>
      <c r="F23" s="79"/>
      <c r="G23" s="79"/>
      <c r="H23" s="80" t="s">
        <v>275</v>
      </c>
      <c r="I23" s="369"/>
      <c r="J23" s="90"/>
    </row>
    <row r="24" spans="1:10" ht="28.8">
      <c r="A24" s="73">
        <v>21</v>
      </c>
      <c r="B24" s="366" t="s">
        <v>272</v>
      </c>
      <c r="C24" s="367" t="s">
        <v>281</v>
      </c>
      <c r="D24" s="81" t="s">
        <v>264</v>
      </c>
      <c r="E24" s="78" t="s">
        <v>274</v>
      </c>
      <c r="F24" s="79"/>
      <c r="G24" s="79"/>
      <c r="H24" s="80" t="s">
        <v>275</v>
      </c>
      <c r="I24" s="369"/>
      <c r="J24" s="90"/>
    </row>
    <row r="25" spans="1:10" ht="28.8">
      <c r="A25" s="73">
        <v>22</v>
      </c>
      <c r="B25" s="365"/>
      <c r="C25" s="367" t="s">
        <v>281</v>
      </c>
      <c r="D25" s="81" t="s">
        <v>264</v>
      </c>
      <c r="E25" s="78" t="s">
        <v>276</v>
      </c>
      <c r="F25" s="79"/>
      <c r="G25" s="79"/>
      <c r="H25" s="80" t="s">
        <v>275</v>
      </c>
      <c r="I25" s="369"/>
      <c r="J25" s="90"/>
    </row>
    <row r="26" spans="1:10" ht="28.8">
      <c r="A26" s="73">
        <v>23</v>
      </c>
      <c r="B26" s="365"/>
      <c r="C26" s="367" t="s">
        <v>281</v>
      </c>
      <c r="D26" s="81" t="s">
        <v>264</v>
      </c>
      <c r="E26" s="78" t="s">
        <v>277</v>
      </c>
      <c r="F26" s="79"/>
      <c r="G26" s="79"/>
      <c r="H26" s="80" t="s">
        <v>275</v>
      </c>
      <c r="I26" s="369"/>
      <c r="J26" s="90"/>
    </row>
    <row r="27" spans="1:10" ht="28.8">
      <c r="A27" s="73">
        <v>24</v>
      </c>
      <c r="B27" s="365"/>
      <c r="C27" s="367" t="s">
        <v>281</v>
      </c>
      <c r="D27" s="81" t="s">
        <v>264</v>
      </c>
      <c r="E27" s="78" t="s">
        <v>278</v>
      </c>
      <c r="F27" s="79"/>
      <c r="G27" s="79"/>
      <c r="H27" s="80" t="s">
        <v>275</v>
      </c>
      <c r="I27" s="369"/>
      <c r="J27" s="90"/>
    </row>
    <row r="28" spans="1:10" ht="28.8">
      <c r="A28" s="73">
        <v>25</v>
      </c>
      <c r="B28" s="365"/>
      <c r="C28" s="367" t="s">
        <v>281</v>
      </c>
      <c r="D28" s="81" t="s">
        <v>264</v>
      </c>
      <c r="E28" s="78" t="s">
        <v>279</v>
      </c>
      <c r="F28" s="79"/>
      <c r="G28" s="79"/>
      <c r="H28" s="80" t="s">
        <v>275</v>
      </c>
      <c r="I28" s="369"/>
      <c r="J28" s="90"/>
    </row>
    <row r="29" spans="1:10" ht="28.8">
      <c r="A29" s="73">
        <v>26</v>
      </c>
      <c r="B29" s="365"/>
      <c r="C29" s="367" t="s">
        <v>282</v>
      </c>
      <c r="D29" s="81" t="s">
        <v>264</v>
      </c>
      <c r="E29" s="78" t="s">
        <v>274</v>
      </c>
      <c r="F29" s="79"/>
      <c r="G29" s="79"/>
      <c r="H29" s="80" t="s">
        <v>275</v>
      </c>
      <c r="I29" s="369"/>
      <c r="J29" s="90"/>
    </row>
    <row r="30" spans="1:10" ht="28.8">
      <c r="A30" s="73">
        <v>27</v>
      </c>
      <c r="B30" s="365"/>
      <c r="C30" s="367" t="s">
        <v>282</v>
      </c>
      <c r="D30" s="81" t="s">
        <v>264</v>
      </c>
      <c r="E30" s="78" t="s">
        <v>276</v>
      </c>
      <c r="F30" s="79"/>
      <c r="G30" s="79"/>
      <c r="H30" s="80" t="s">
        <v>275</v>
      </c>
      <c r="I30" s="369"/>
      <c r="J30" s="90"/>
    </row>
    <row r="31" spans="1:10" ht="28.8">
      <c r="A31" s="73">
        <v>28</v>
      </c>
      <c r="B31" s="365"/>
      <c r="C31" s="367" t="s">
        <v>282</v>
      </c>
      <c r="D31" s="81" t="s">
        <v>264</v>
      </c>
      <c r="E31" s="78" t="s">
        <v>277</v>
      </c>
      <c r="F31" s="79"/>
      <c r="G31" s="79"/>
      <c r="H31" s="80" t="s">
        <v>275</v>
      </c>
      <c r="I31" s="369"/>
      <c r="J31" s="91"/>
    </row>
    <row r="32" spans="1:10" ht="28.8">
      <c r="A32" s="73">
        <v>29</v>
      </c>
      <c r="B32" s="365"/>
      <c r="C32" s="367" t="s">
        <v>282</v>
      </c>
      <c r="D32" s="81" t="s">
        <v>264</v>
      </c>
      <c r="E32" s="78" t="s">
        <v>278</v>
      </c>
      <c r="F32" s="79"/>
      <c r="G32" s="79"/>
      <c r="H32" s="80" t="s">
        <v>275</v>
      </c>
      <c r="I32" s="369"/>
      <c r="J32" s="91"/>
    </row>
    <row r="33" spans="1:10" ht="28.8">
      <c r="A33" s="73">
        <v>30</v>
      </c>
      <c r="B33" s="365"/>
      <c r="C33" s="367" t="s">
        <v>282</v>
      </c>
      <c r="D33" s="81" t="s">
        <v>264</v>
      </c>
      <c r="E33" s="78" t="s">
        <v>279</v>
      </c>
      <c r="F33" s="79"/>
      <c r="G33" s="79"/>
      <c r="H33" s="80" t="s">
        <v>275</v>
      </c>
      <c r="I33" s="369"/>
      <c r="J33" s="92"/>
    </row>
    <row r="34" spans="1:10" ht="28.8">
      <c r="A34" s="73">
        <v>31</v>
      </c>
      <c r="B34" s="82" t="s">
        <v>283</v>
      </c>
      <c r="C34" s="76" t="s">
        <v>284</v>
      </c>
      <c r="D34" s="77" t="s">
        <v>260</v>
      </c>
      <c r="E34" s="78" t="s">
        <v>279</v>
      </c>
      <c r="F34" s="79"/>
      <c r="G34" s="79"/>
      <c r="H34" s="80" t="s">
        <v>262</v>
      </c>
      <c r="I34" s="87"/>
      <c r="J34" s="92"/>
    </row>
    <row r="35" spans="1:10" ht="28.8">
      <c r="A35" s="73">
        <v>32</v>
      </c>
      <c r="B35" s="82" t="s">
        <v>283</v>
      </c>
      <c r="C35" s="76" t="s">
        <v>285</v>
      </c>
      <c r="D35" s="77" t="s">
        <v>260</v>
      </c>
      <c r="E35" s="78" t="s">
        <v>279</v>
      </c>
      <c r="F35" s="79"/>
      <c r="G35" s="79"/>
      <c r="H35" s="80" t="s">
        <v>262</v>
      </c>
      <c r="I35" s="87"/>
      <c r="J35" s="92"/>
    </row>
    <row r="36" spans="1:10" ht="28.8">
      <c r="A36" s="73">
        <v>33</v>
      </c>
      <c r="B36" s="370" t="s">
        <v>286</v>
      </c>
      <c r="C36" s="371" t="s">
        <v>287</v>
      </c>
      <c r="D36" s="81" t="s">
        <v>264</v>
      </c>
      <c r="E36" s="83" t="s">
        <v>288</v>
      </c>
      <c r="F36" s="79"/>
      <c r="G36" s="79"/>
      <c r="H36" s="80" t="s">
        <v>262</v>
      </c>
      <c r="I36" s="366"/>
      <c r="J36" s="378" t="s">
        <v>289</v>
      </c>
    </row>
    <row r="37" spans="1:10" ht="28.8">
      <c r="A37" s="73">
        <v>34</v>
      </c>
      <c r="B37" s="370"/>
      <c r="C37" s="371" t="s">
        <v>287</v>
      </c>
      <c r="D37" s="81" t="s">
        <v>264</v>
      </c>
      <c r="E37" s="83" t="s">
        <v>290</v>
      </c>
      <c r="F37" s="79"/>
      <c r="G37" s="79"/>
      <c r="H37" s="80" t="s">
        <v>262</v>
      </c>
      <c r="I37" s="366"/>
      <c r="J37" s="378"/>
    </row>
    <row r="38" spans="1:10" ht="28.8">
      <c r="A38" s="73">
        <v>35</v>
      </c>
      <c r="B38" s="370"/>
      <c r="C38" s="371" t="s">
        <v>287</v>
      </c>
      <c r="D38" s="81" t="s">
        <v>264</v>
      </c>
      <c r="E38" s="83" t="s">
        <v>291</v>
      </c>
      <c r="F38" s="79"/>
      <c r="G38" s="79"/>
      <c r="H38" s="80" t="s">
        <v>262</v>
      </c>
      <c r="I38" s="366"/>
      <c r="J38" s="378"/>
    </row>
    <row r="39" spans="1:10" ht="28.8">
      <c r="A39" s="73">
        <v>36</v>
      </c>
      <c r="B39" s="370"/>
      <c r="C39" s="371" t="s">
        <v>287</v>
      </c>
      <c r="D39" s="81" t="s">
        <v>264</v>
      </c>
      <c r="E39" s="83" t="s">
        <v>292</v>
      </c>
      <c r="F39" s="79"/>
      <c r="G39" s="79"/>
      <c r="H39" s="80" t="s">
        <v>262</v>
      </c>
      <c r="I39" s="366"/>
      <c r="J39" s="378"/>
    </row>
    <row r="40" spans="1:10" ht="28.8">
      <c r="A40" s="73">
        <v>37</v>
      </c>
      <c r="B40" s="370" t="s">
        <v>286</v>
      </c>
      <c r="C40" s="371" t="s">
        <v>293</v>
      </c>
      <c r="D40" s="77" t="s">
        <v>260</v>
      </c>
      <c r="E40" s="83" t="s">
        <v>288</v>
      </c>
      <c r="F40" s="79"/>
      <c r="G40" s="79"/>
      <c r="H40" s="80" t="s">
        <v>262</v>
      </c>
      <c r="I40" s="366"/>
      <c r="J40" s="378" t="s">
        <v>289</v>
      </c>
    </row>
    <row r="41" spans="1:10" ht="28.8">
      <c r="A41" s="73">
        <v>38</v>
      </c>
      <c r="B41" s="370"/>
      <c r="C41" s="371" t="s">
        <v>287</v>
      </c>
      <c r="D41" s="77" t="s">
        <v>260</v>
      </c>
      <c r="E41" s="83" t="s">
        <v>290</v>
      </c>
      <c r="F41" s="79"/>
      <c r="G41" s="79"/>
      <c r="H41" s="80" t="s">
        <v>262</v>
      </c>
      <c r="I41" s="366"/>
      <c r="J41" s="378"/>
    </row>
    <row r="42" spans="1:10" ht="28.8">
      <c r="A42" s="73">
        <v>39</v>
      </c>
      <c r="B42" s="370"/>
      <c r="C42" s="371" t="s">
        <v>287</v>
      </c>
      <c r="D42" s="77" t="s">
        <v>260</v>
      </c>
      <c r="E42" s="83" t="s">
        <v>291</v>
      </c>
      <c r="F42" s="79"/>
      <c r="G42" s="79"/>
      <c r="H42" s="80" t="s">
        <v>262</v>
      </c>
      <c r="I42" s="366"/>
      <c r="J42" s="378"/>
    </row>
    <row r="43" spans="1:10" ht="28.8">
      <c r="A43" s="73">
        <v>40</v>
      </c>
      <c r="B43" s="370"/>
      <c r="C43" s="371" t="s">
        <v>287</v>
      </c>
      <c r="D43" s="77" t="s">
        <v>260</v>
      </c>
      <c r="E43" s="83" t="s">
        <v>292</v>
      </c>
      <c r="F43" s="79"/>
      <c r="G43" s="79"/>
      <c r="H43" s="80" t="s">
        <v>262</v>
      </c>
      <c r="I43" s="366"/>
      <c r="J43" s="378"/>
    </row>
    <row r="44" spans="1:10" ht="56.1" customHeight="1">
      <c r="A44" s="73">
        <v>41</v>
      </c>
      <c r="B44" s="370" t="s">
        <v>294</v>
      </c>
      <c r="C44" s="84" t="s">
        <v>295</v>
      </c>
      <c r="D44" s="81" t="s">
        <v>264</v>
      </c>
      <c r="E44" s="85" t="s">
        <v>296</v>
      </c>
      <c r="F44" s="79"/>
      <c r="G44" s="79"/>
      <c r="H44" s="80" t="s">
        <v>262</v>
      </c>
      <c r="I44" s="93"/>
      <c r="J44" s="94" t="s">
        <v>297</v>
      </c>
    </row>
    <row r="45" spans="1:10" ht="60.9" customHeight="1">
      <c r="A45" s="73">
        <v>42</v>
      </c>
      <c r="B45" s="370"/>
      <c r="C45" s="86" t="s">
        <v>298</v>
      </c>
      <c r="D45" s="87" t="s">
        <v>299</v>
      </c>
      <c r="E45" s="88" t="s">
        <v>300</v>
      </c>
      <c r="F45" s="79"/>
      <c r="G45" s="79"/>
      <c r="H45" s="80" t="s">
        <v>262</v>
      </c>
      <c r="I45" s="93"/>
      <c r="J45" s="92"/>
    </row>
    <row r="46" spans="1:10" ht="81" customHeight="1">
      <c r="A46" s="73">
        <v>43</v>
      </c>
      <c r="B46" s="370"/>
      <c r="C46" s="86" t="s">
        <v>301</v>
      </c>
      <c r="D46" s="87" t="s">
        <v>299</v>
      </c>
      <c r="E46" s="88" t="s">
        <v>302</v>
      </c>
      <c r="F46" s="79"/>
      <c r="G46" s="79"/>
      <c r="H46" s="80" t="s">
        <v>303</v>
      </c>
      <c r="I46" s="93"/>
      <c r="J46" s="92"/>
    </row>
    <row r="47" spans="1:10" ht="72" customHeight="1">
      <c r="A47" s="73">
        <v>44</v>
      </c>
      <c r="B47" s="370"/>
      <c r="C47" s="86" t="s">
        <v>304</v>
      </c>
      <c r="D47" s="87" t="s">
        <v>299</v>
      </c>
      <c r="E47" s="88" t="s">
        <v>305</v>
      </c>
      <c r="F47" s="79"/>
      <c r="G47" s="79"/>
      <c r="H47" s="80" t="s">
        <v>262</v>
      </c>
      <c r="I47" s="93"/>
      <c r="J47" s="95"/>
    </row>
  </sheetData>
  <mergeCells count="36">
    <mergeCell ref="I40:I43"/>
    <mergeCell ref="J2:J3"/>
    <mergeCell ref="J36:J39"/>
    <mergeCell ref="J40:J43"/>
    <mergeCell ref="I14:I18"/>
    <mergeCell ref="I19:I23"/>
    <mergeCell ref="I24:I28"/>
    <mergeCell ref="I29:I33"/>
    <mergeCell ref="I36:I39"/>
    <mergeCell ref="C40:C43"/>
    <mergeCell ref="D2:D3"/>
    <mergeCell ref="E2:E3"/>
    <mergeCell ref="G2:G3"/>
    <mergeCell ref="H2:H3"/>
    <mergeCell ref="C14:C18"/>
    <mergeCell ref="C19:C23"/>
    <mergeCell ref="C24:C28"/>
    <mergeCell ref="C29:C33"/>
    <mergeCell ref="C36:C39"/>
    <mergeCell ref="B14:B23"/>
    <mergeCell ref="B24:B33"/>
    <mergeCell ref="B36:B39"/>
    <mergeCell ref="B40:B43"/>
    <mergeCell ref="B44:B47"/>
    <mergeCell ref="A1:J1"/>
    <mergeCell ref="A2:A3"/>
    <mergeCell ref="B2:B3"/>
    <mergeCell ref="B6:B9"/>
    <mergeCell ref="B10:B13"/>
    <mergeCell ref="C2:C3"/>
    <mergeCell ref="C6:C9"/>
    <mergeCell ref="C10:C13"/>
    <mergeCell ref="I2:I3"/>
    <mergeCell ref="I4:I5"/>
    <mergeCell ref="I6:I9"/>
    <mergeCell ref="I10:I13"/>
  </mergeCells>
  <phoneticPr fontId="53" type="noConversion"/>
  <pageMargins left="0.75" right="0.75" top="1" bottom="1" header="0.5" footer="0.5"/>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FA111"/>
  <sheetViews>
    <sheetView zoomScale="115" zoomScaleNormal="115" workbookViewId="0">
      <selection activeCell="H4" sqref="H4:H32"/>
    </sheetView>
  </sheetViews>
  <sheetFormatPr defaultColWidth="8.77734375" defaultRowHeight="14.4"/>
  <cols>
    <col min="1" max="1" width="8.77734375" style="61"/>
    <col min="2" max="2" width="14.109375" style="62" customWidth="1"/>
    <col min="3" max="3" width="18.109375" style="62" customWidth="1"/>
    <col min="4" max="5" width="8.77734375" style="62"/>
    <col min="6" max="6" width="8.77734375" style="63"/>
    <col min="7" max="9" width="8.77734375" style="62"/>
    <col min="10" max="10" width="14.44140625" style="62" customWidth="1"/>
    <col min="11" max="11" width="8.77734375" style="62"/>
    <col min="12" max="16378" width="8.77734375" style="60"/>
    <col min="16379" max="16384" width="8.77734375" style="64"/>
  </cols>
  <sheetData>
    <row r="1" spans="1:11 16379:16381" s="60" customFormat="1" ht="30.6">
      <c r="A1" s="337" t="s">
        <v>219</v>
      </c>
      <c r="B1" s="337"/>
      <c r="C1" s="337"/>
      <c r="D1" s="337"/>
      <c r="E1" s="337"/>
      <c r="F1" s="379"/>
      <c r="G1" s="337"/>
      <c r="H1" s="337"/>
      <c r="I1" s="337"/>
      <c r="J1" s="337"/>
      <c r="K1" s="337"/>
      <c r="XEY1" s="64"/>
      <c r="XEZ1" s="64"/>
      <c r="XFA1" s="64"/>
    </row>
    <row r="2" spans="1:11 16379:16381" s="60" customFormat="1">
      <c r="A2" s="341" t="s">
        <v>220</v>
      </c>
      <c r="B2" s="340" t="s">
        <v>221</v>
      </c>
      <c r="C2" s="340" t="s">
        <v>222</v>
      </c>
      <c r="D2" s="340" t="s">
        <v>306</v>
      </c>
      <c r="E2" s="340"/>
      <c r="F2" s="340" t="s">
        <v>255</v>
      </c>
      <c r="G2" s="340" t="s">
        <v>306</v>
      </c>
      <c r="H2" s="340"/>
      <c r="I2" s="340" t="s">
        <v>255</v>
      </c>
      <c r="J2" s="345" t="s">
        <v>225</v>
      </c>
      <c r="K2" s="340" t="s">
        <v>226</v>
      </c>
      <c r="XEY2" s="64"/>
      <c r="XEZ2" s="64"/>
      <c r="XFA2" s="64"/>
    </row>
    <row r="3" spans="1:11 16379:16381" s="60" customFormat="1" ht="19.2">
      <c r="A3" s="341"/>
      <c r="B3" s="340"/>
      <c r="C3" s="340"/>
      <c r="D3" s="65" t="s">
        <v>227</v>
      </c>
      <c r="E3" s="65" t="s">
        <v>228</v>
      </c>
      <c r="F3" s="340"/>
      <c r="G3" s="65" t="s">
        <v>227</v>
      </c>
      <c r="H3" s="65" t="s">
        <v>228</v>
      </c>
      <c r="I3" s="340"/>
      <c r="J3" s="345"/>
      <c r="K3" s="340"/>
      <c r="XEY3" s="64"/>
      <c r="XEZ3" s="64"/>
      <c r="XFA3" s="64"/>
    </row>
    <row r="4" spans="1:11 16379:16381" s="60" customFormat="1">
      <c r="A4" s="61">
        <v>1</v>
      </c>
      <c r="B4" s="380" t="s">
        <v>307</v>
      </c>
      <c r="C4" s="33" t="s">
        <v>308</v>
      </c>
      <c r="D4" s="32" t="s">
        <v>231</v>
      </c>
      <c r="E4" s="30"/>
      <c r="F4" s="32" t="s">
        <v>309</v>
      </c>
      <c r="G4" s="32" t="s">
        <v>232</v>
      </c>
      <c r="H4" s="30"/>
      <c r="I4" s="32" t="s">
        <v>309</v>
      </c>
      <c r="J4" s="346"/>
      <c r="K4" s="32"/>
      <c r="XEY4" s="64"/>
      <c r="XEZ4" s="64"/>
      <c r="XFA4" s="64"/>
    </row>
    <row r="5" spans="1:11 16379:16381" s="60" customFormat="1">
      <c r="A5" s="61">
        <v>2</v>
      </c>
      <c r="B5" s="380"/>
      <c r="C5" s="33" t="s">
        <v>310</v>
      </c>
      <c r="D5" s="32" t="s">
        <v>231</v>
      </c>
      <c r="E5" s="30"/>
      <c r="F5" s="32" t="s">
        <v>309</v>
      </c>
      <c r="G5" s="32" t="s">
        <v>232</v>
      </c>
      <c r="H5" s="30"/>
      <c r="I5" s="32" t="s">
        <v>309</v>
      </c>
      <c r="J5" s="346"/>
      <c r="K5" s="32"/>
      <c r="XEY5" s="64"/>
      <c r="XEZ5" s="64"/>
      <c r="XFA5" s="64"/>
    </row>
    <row r="6" spans="1:11 16379:16381" s="60" customFormat="1">
      <c r="A6" s="61">
        <v>3</v>
      </c>
      <c r="B6" s="380"/>
      <c r="C6" s="33" t="s">
        <v>243</v>
      </c>
      <c r="D6" s="32" t="s">
        <v>231</v>
      </c>
      <c r="E6" s="30"/>
      <c r="F6" s="32" t="s">
        <v>309</v>
      </c>
      <c r="G6" s="32" t="s">
        <v>232</v>
      </c>
      <c r="H6" s="30"/>
      <c r="I6" s="32" t="s">
        <v>309</v>
      </c>
      <c r="J6" s="346"/>
      <c r="K6" s="32"/>
      <c r="XEY6" s="64"/>
      <c r="XEZ6" s="64"/>
      <c r="XFA6" s="64"/>
    </row>
    <row r="7" spans="1:11 16379:16381" s="60" customFormat="1">
      <c r="A7" s="61">
        <v>4</v>
      </c>
      <c r="B7" s="380"/>
      <c r="C7" s="33" t="s">
        <v>311</v>
      </c>
      <c r="D7" s="32" t="s">
        <v>231</v>
      </c>
      <c r="E7" s="30"/>
      <c r="F7" s="32" t="s">
        <v>309</v>
      </c>
      <c r="G7" s="32" t="s">
        <v>232</v>
      </c>
      <c r="H7" s="30"/>
      <c r="I7" s="32" t="s">
        <v>309</v>
      </c>
      <c r="J7" s="346"/>
      <c r="K7" s="32"/>
      <c r="XEY7" s="64"/>
      <c r="XEZ7" s="64"/>
      <c r="XFA7" s="64"/>
    </row>
    <row r="8" spans="1:11 16379:16381" s="60" customFormat="1">
      <c r="A8" s="61">
        <v>5</v>
      </c>
      <c r="B8" s="380"/>
      <c r="C8" s="33" t="s">
        <v>244</v>
      </c>
      <c r="D8" s="32" t="s">
        <v>231</v>
      </c>
      <c r="E8" s="30"/>
      <c r="F8" s="32" t="s">
        <v>309</v>
      </c>
      <c r="G8" s="32" t="s">
        <v>232</v>
      </c>
      <c r="H8" s="30"/>
      <c r="I8" s="32" t="s">
        <v>309</v>
      </c>
      <c r="J8" s="346"/>
      <c r="K8" s="32"/>
      <c r="XEY8" s="64"/>
      <c r="XEZ8" s="64"/>
      <c r="XFA8" s="64"/>
    </row>
    <row r="9" spans="1:11 16379:16381" s="60" customFormat="1">
      <c r="A9" s="61">
        <v>6</v>
      </c>
      <c r="B9" s="380"/>
      <c r="C9" s="33" t="s">
        <v>245</v>
      </c>
      <c r="D9" s="32" t="s">
        <v>231</v>
      </c>
      <c r="E9" s="30"/>
      <c r="F9" s="32" t="s">
        <v>309</v>
      </c>
      <c r="G9" s="32" t="s">
        <v>232</v>
      </c>
      <c r="H9" s="30"/>
      <c r="I9" s="32" t="s">
        <v>309</v>
      </c>
      <c r="J9" s="346"/>
      <c r="K9" s="32"/>
      <c r="XEY9" s="64"/>
      <c r="XEZ9" s="64"/>
      <c r="XFA9" s="64"/>
    </row>
    <row r="10" spans="1:11 16379:16381" s="60" customFormat="1">
      <c r="A10" s="61">
        <v>7</v>
      </c>
      <c r="B10" s="380" t="s">
        <v>312</v>
      </c>
      <c r="C10" s="33" t="s">
        <v>310</v>
      </c>
      <c r="D10" s="32" t="s">
        <v>231</v>
      </c>
      <c r="E10" s="30"/>
      <c r="F10" s="32" t="s">
        <v>309</v>
      </c>
      <c r="G10" s="32" t="s">
        <v>232</v>
      </c>
      <c r="H10" s="30"/>
      <c r="I10" s="32" t="s">
        <v>309</v>
      </c>
      <c r="J10" s="346"/>
      <c r="K10" s="32"/>
      <c r="XEY10" s="64"/>
      <c r="XEZ10" s="64"/>
      <c r="XFA10" s="64"/>
    </row>
    <row r="11" spans="1:11 16379:16381" s="60" customFormat="1">
      <c r="A11" s="61">
        <v>8</v>
      </c>
      <c r="B11" s="380"/>
      <c r="C11" s="33" t="s">
        <v>243</v>
      </c>
      <c r="D11" s="32" t="s">
        <v>231</v>
      </c>
      <c r="E11" s="30"/>
      <c r="F11" s="32" t="s">
        <v>309</v>
      </c>
      <c r="G11" s="32" t="s">
        <v>232</v>
      </c>
      <c r="H11" s="30"/>
      <c r="I11" s="32" t="s">
        <v>309</v>
      </c>
      <c r="J11" s="346"/>
      <c r="K11" s="32"/>
      <c r="XEY11" s="64"/>
      <c r="XEZ11" s="64"/>
      <c r="XFA11" s="64"/>
    </row>
    <row r="12" spans="1:11 16379:16381" s="60" customFormat="1">
      <c r="A12" s="61">
        <v>9</v>
      </c>
      <c r="B12" s="380"/>
      <c r="C12" s="33" t="s">
        <v>311</v>
      </c>
      <c r="D12" s="32" t="s">
        <v>231</v>
      </c>
      <c r="E12" s="30"/>
      <c r="F12" s="32" t="s">
        <v>309</v>
      </c>
      <c r="G12" s="32" t="s">
        <v>232</v>
      </c>
      <c r="H12" s="30"/>
      <c r="I12" s="32" t="s">
        <v>309</v>
      </c>
      <c r="J12" s="346"/>
      <c r="K12" s="32"/>
      <c r="XEY12" s="64"/>
      <c r="XEZ12" s="64"/>
      <c r="XFA12" s="64"/>
    </row>
    <row r="13" spans="1:11 16379:16381" s="60" customFormat="1">
      <c r="A13" s="61">
        <v>10</v>
      </c>
      <c r="B13" s="380"/>
      <c r="C13" s="33" t="s">
        <v>244</v>
      </c>
      <c r="D13" s="32" t="s">
        <v>231</v>
      </c>
      <c r="E13" s="30"/>
      <c r="F13" s="32" t="s">
        <v>309</v>
      </c>
      <c r="G13" s="32" t="s">
        <v>232</v>
      </c>
      <c r="H13" s="30"/>
      <c r="I13" s="32" t="s">
        <v>309</v>
      </c>
      <c r="J13" s="346"/>
      <c r="K13" s="32"/>
      <c r="XEY13" s="64"/>
      <c r="XEZ13" s="64"/>
      <c r="XFA13" s="64"/>
    </row>
    <row r="14" spans="1:11 16379:16381" s="60" customFormat="1">
      <c r="A14" s="61">
        <v>11</v>
      </c>
      <c r="B14" s="380"/>
      <c r="C14" s="33" t="s">
        <v>245</v>
      </c>
      <c r="D14" s="32" t="s">
        <v>231</v>
      </c>
      <c r="E14" s="30"/>
      <c r="F14" s="32" t="s">
        <v>309</v>
      </c>
      <c r="G14" s="32" t="s">
        <v>232</v>
      </c>
      <c r="H14" s="30"/>
      <c r="I14" s="32" t="s">
        <v>309</v>
      </c>
      <c r="J14" s="346"/>
      <c r="K14" s="32"/>
      <c r="XEY14" s="64"/>
      <c r="XEZ14" s="64"/>
      <c r="XFA14" s="64"/>
    </row>
    <row r="15" spans="1:11 16379:16381" s="60" customFormat="1">
      <c r="A15" s="61">
        <v>12</v>
      </c>
      <c r="B15" s="380" t="s">
        <v>313</v>
      </c>
      <c r="C15" s="33" t="s">
        <v>308</v>
      </c>
      <c r="D15" s="32" t="s">
        <v>231</v>
      </c>
      <c r="E15" s="30"/>
      <c r="F15" s="32" t="s">
        <v>309</v>
      </c>
      <c r="G15" s="32" t="s">
        <v>232</v>
      </c>
      <c r="H15" s="30"/>
      <c r="I15" s="32" t="s">
        <v>309</v>
      </c>
      <c r="J15" s="346"/>
      <c r="K15" s="32"/>
      <c r="XEY15" s="64"/>
      <c r="XEZ15" s="64"/>
      <c r="XFA15" s="64"/>
    </row>
    <row r="16" spans="1:11 16379:16381" s="60" customFormat="1">
      <c r="A16" s="61">
        <v>13</v>
      </c>
      <c r="B16" s="380"/>
      <c r="C16" s="33" t="s">
        <v>310</v>
      </c>
      <c r="D16" s="32" t="s">
        <v>231</v>
      </c>
      <c r="E16" s="30"/>
      <c r="F16" s="32" t="s">
        <v>309</v>
      </c>
      <c r="G16" s="32" t="s">
        <v>232</v>
      </c>
      <c r="H16" s="30"/>
      <c r="I16" s="32" t="s">
        <v>309</v>
      </c>
      <c r="J16" s="346"/>
      <c r="K16" s="32"/>
      <c r="XEY16" s="64"/>
      <c r="XEZ16" s="64"/>
      <c r="XFA16" s="64"/>
    </row>
    <row r="17" spans="1:11 16379:16381" s="60" customFormat="1">
      <c r="A17" s="61">
        <v>14</v>
      </c>
      <c r="B17" s="380"/>
      <c r="C17" s="33" t="s">
        <v>243</v>
      </c>
      <c r="D17" s="32" t="s">
        <v>231</v>
      </c>
      <c r="E17" s="30"/>
      <c r="F17" s="32" t="s">
        <v>309</v>
      </c>
      <c r="G17" s="32" t="s">
        <v>232</v>
      </c>
      <c r="H17" s="30"/>
      <c r="I17" s="32" t="s">
        <v>309</v>
      </c>
      <c r="J17" s="346"/>
      <c r="K17" s="32"/>
      <c r="XEY17" s="64"/>
      <c r="XEZ17" s="64"/>
      <c r="XFA17" s="64"/>
    </row>
    <row r="18" spans="1:11 16379:16381" s="60" customFormat="1">
      <c r="A18" s="61">
        <v>15</v>
      </c>
      <c r="B18" s="380"/>
      <c r="C18" s="33" t="s">
        <v>311</v>
      </c>
      <c r="D18" s="32" t="s">
        <v>231</v>
      </c>
      <c r="E18" s="30"/>
      <c r="F18" s="32" t="s">
        <v>309</v>
      </c>
      <c r="G18" s="32" t="s">
        <v>232</v>
      </c>
      <c r="H18" s="30"/>
      <c r="I18" s="32" t="s">
        <v>309</v>
      </c>
      <c r="J18" s="346"/>
      <c r="K18" s="32"/>
      <c r="XEY18" s="64"/>
      <c r="XEZ18" s="64"/>
      <c r="XFA18" s="64"/>
    </row>
    <row r="19" spans="1:11 16379:16381" s="60" customFormat="1">
      <c r="A19" s="61">
        <v>16</v>
      </c>
      <c r="B19" s="380"/>
      <c r="C19" s="33" t="s">
        <v>244</v>
      </c>
      <c r="D19" s="32" t="s">
        <v>231</v>
      </c>
      <c r="E19" s="30"/>
      <c r="F19" s="32" t="s">
        <v>309</v>
      </c>
      <c r="G19" s="32" t="s">
        <v>232</v>
      </c>
      <c r="H19" s="30"/>
      <c r="I19" s="32" t="s">
        <v>309</v>
      </c>
      <c r="J19" s="346"/>
      <c r="K19" s="32"/>
      <c r="XEY19" s="64"/>
      <c r="XEZ19" s="64"/>
      <c r="XFA19" s="64"/>
    </row>
    <row r="20" spans="1:11 16379:16381" s="60" customFormat="1">
      <c r="A20" s="61">
        <v>17</v>
      </c>
      <c r="B20" s="380"/>
      <c r="C20" s="33" t="s">
        <v>245</v>
      </c>
      <c r="D20" s="32" t="s">
        <v>231</v>
      </c>
      <c r="E20" s="30"/>
      <c r="F20" s="32" t="s">
        <v>309</v>
      </c>
      <c r="G20" s="32" t="s">
        <v>232</v>
      </c>
      <c r="H20" s="30"/>
      <c r="I20" s="32" t="s">
        <v>309</v>
      </c>
      <c r="J20" s="346"/>
      <c r="K20" s="32"/>
      <c r="XEY20" s="64"/>
      <c r="XEZ20" s="64"/>
      <c r="XFA20" s="64"/>
    </row>
    <row r="21" spans="1:11 16379:16381" s="60" customFormat="1">
      <c r="A21" s="61">
        <v>18</v>
      </c>
      <c r="B21" s="380" t="s">
        <v>314</v>
      </c>
      <c r="C21" s="33" t="s">
        <v>308</v>
      </c>
      <c r="D21" s="32" t="s">
        <v>231</v>
      </c>
      <c r="E21" s="30"/>
      <c r="F21" s="32" t="s">
        <v>309</v>
      </c>
      <c r="G21" s="32" t="s">
        <v>232</v>
      </c>
      <c r="H21" s="30"/>
      <c r="I21" s="32" t="s">
        <v>309</v>
      </c>
      <c r="J21" s="346"/>
      <c r="K21" s="32"/>
      <c r="XEY21" s="64"/>
      <c r="XEZ21" s="64"/>
      <c r="XFA21" s="64"/>
    </row>
    <row r="22" spans="1:11 16379:16381" s="60" customFormat="1">
      <c r="A22" s="61">
        <v>19</v>
      </c>
      <c r="B22" s="380"/>
      <c r="C22" s="33" t="s">
        <v>310</v>
      </c>
      <c r="D22" s="32" t="s">
        <v>231</v>
      </c>
      <c r="E22" s="30"/>
      <c r="F22" s="32" t="s">
        <v>309</v>
      </c>
      <c r="G22" s="32" t="s">
        <v>232</v>
      </c>
      <c r="H22" s="30"/>
      <c r="I22" s="32" t="s">
        <v>309</v>
      </c>
      <c r="J22" s="346"/>
      <c r="K22" s="32"/>
      <c r="XEY22" s="64"/>
      <c r="XEZ22" s="64"/>
      <c r="XFA22" s="64"/>
    </row>
    <row r="23" spans="1:11 16379:16381" s="60" customFormat="1">
      <c r="A23" s="61">
        <v>20</v>
      </c>
      <c r="B23" s="380"/>
      <c r="C23" s="33" t="s">
        <v>243</v>
      </c>
      <c r="D23" s="32" t="s">
        <v>231</v>
      </c>
      <c r="E23" s="30"/>
      <c r="F23" s="32" t="s">
        <v>309</v>
      </c>
      <c r="G23" s="32" t="s">
        <v>232</v>
      </c>
      <c r="H23" s="30"/>
      <c r="I23" s="32" t="s">
        <v>309</v>
      </c>
      <c r="J23" s="346"/>
      <c r="K23" s="32"/>
      <c r="XEY23" s="64"/>
      <c r="XEZ23" s="64"/>
      <c r="XFA23" s="64"/>
    </row>
    <row r="24" spans="1:11 16379:16381" s="60" customFormat="1">
      <c r="A24" s="61">
        <v>21</v>
      </c>
      <c r="B24" s="380"/>
      <c r="C24" s="33" t="s">
        <v>311</v>
      </c>
      <c r="D24" s="32" t="s">
        <v>231</v>
      </c>
      <c r="E24" s="30"/>
      <c r="F24" s="32" t="s">
        <v>309</v>
      </c>
      <c r="G24" s="32" t="s">
        <v>232</v>
      </c>
      <c r="H24" s="30"/>
      <c r="I24" s="32" t="s">
        <v>309</v>
      </c>
      <c r="J24" s="346"/>
      <c r="K24" s="32"/>
      <c r="XEY24" s="64"/>
      <c r="XEZ24" s="64"/>
      <c r="XFA24" s="64"/>
    </row>
    <row r="25" spans="1:11 16379:16381" s="60" customFormat="1">
      <c r="A25" s="61">
        <v>22</v>
      </c>
      <c r="B25" s="380"/>
      <c r="C25" s="33" t="s">
        <v>244</v>
      </c>
      <c r="D25" s="32" t="s">
        <v>231</v>
      </c>
      <c r="E25" s="30"/>
      <c r="F25" s="32" t="s">
        <v>309</v>
      </c>
      <c r="G25" s="32" t="s">
        <v>232</v>
      </c>
      <c r="H25" s="30"/>
      <c r="I25" s="32" t="s">
        <v>309</v>
      </c>
      <c r="J25" s="346"/>
      <c r="K25" s="32"/>
      <c r="XEY25" s="64"/>
      <c r="XEZ25" s="64"/>
      <c r="XFA25" s="64"/>
    </row>
    <row r="26" spans="1:11 16379:16381" s="60" customFormat="1">
      <c r="A26" s="61">
        <v>23</v>
      </c>
      <c r="B26" s="380"/>
      <c r="C26" s="33" t="s">
        <v>245</v>
      </c>
      <c r="D26" s="32" t="s">
        <v>231</v>
      </c>
      <c r="E26" s="30"/>
      <c r="F26" s="32" t="s">
        <v>309</v>
      </c>
      <c r="G26" s="32" t="s">
        <v>232</v>
      </c>
      <c r="H26" s="30"/>
      <c r="I26" s="32" t="s">
        <v>309</v>
      </c>
      <c r="J26" s="346"/>
      <c r="K26" s="32"/>
      <c r="XEY26" s="64"/>
      <c r="XEZ26" s="64"/>
      <c r="XFA26" s="64"/>
    </row>
    <row r="27" spans="1:11 16379:16381" s="60" customFormat="1">
      <c r="A27" s="61">
        <v>24</v>
      </c>
      <c r="B27" s="380" t="s">
        <v>315</v>
      </c>
      <c r="C27" s="33" t="s">
        <v>308</v>
      </c>
      <c r="D27" s="32" t="s">
        <v>231</v>
      </c>
      <c r="E27" s="30"/>
      <c r="F27" s="32" t="s">
        <v>309</v>
      </c>
      <c r="G27" s="32" t="s">
        <v>232</v>
      </c>
      <c r="H27" s="30"/>
      <c r="I27" s="32" t="s">
        <v>309</v>
      </c>
      <c r="J27" s="346"/>
      <c r="K27" s="32"/>
      <c r="XEY27" s="64"/>
      <c r="XEZ27" s="64"/>
      <c r="XFA27" s="64"/>
    </row>
    <row r="28" spans="1:11 16379:16381" s="60" customFormat="1">
      <c r="A28" s="61">
        <v>25</v>
      </c>
      <c r="B28" s="380"/>
      <c r="C28" s="33" t="s">
        <v>310</v>
      </c>
      <c r="D28" s="32" t="s">
        <v>231</v>
      </c>
      <c r="E28" s="30"/>
      <c r="F28" s="32" t="s">
        <v>309</v>
      </c>
      <c r="G28" s="32" t="s">
        <v>232</v>
      </c>
      <c r="H28" s="30"/>
      <c r="I28" s="32" t="s">
        <v>309</v>
      </c>
      <c r="J28" s="346"/>
      <c r="K28" s="32"/>
      <c r="XEY28" s="64"/>
      <c r="XEZ28" s="64"/>
      <c r="XFA28" s="64"/>
    </row>
    <row r="29" spans="1:11 16379:16381" s="60" customFormat="1">
      <c r="A29" s="61">
        <v>26</v>
      </c>
      <c r="B29" s="380"/>
      <c r="C29" s="33" t="s">
        <v>243</v>
      </c>
      <c r="D29" s="32" t="s">
        <v>231</v>
      </c>
      <c r="E29" s="30"/>
      <c r="F29" s="32" t="s">
        <v>309</v>
      </c>
      <c r="G29" s="32" t="s">
        <v>232</v>
      </c>
      <c r="H29" s="30"/>
      <c r="I29" s="32" t="s">
        <v>309</v>
      </c>
      <c r="J29" s="346"/>
      <c r="K29" s="32"/>
      <c r="XEY29" s="64"/>
      <c r="XEZ29" s="64"/>
      <c r="XFA29" s="64"/>
    </row>
    <row r="30" spans="1:11 16379:16381" s="60" customFormat="1">
      <c r="A30" s="61">
        <v>27</v>
      </c>
      <c r="B30" s="380"/>
      <c r="C30" s="33" t="s">
        <v>311</v>
      </c>
      <c r="D30" s="32" t="s">
        <v>231</v>
      </c>
      <c r="E30" s="30"/>
      <c r="F30" s="32" t="s">
        <v>309</v>
      </c>
      <c r="G30" s="32" t="s">
        <v>232</v>
      </c>
      <c r="H30" s="30"/>
      <c r="I30" s="32" t="s">
        <v>309</v>
      </c>
      <c r="J30" s="346"/>
      <c r="K30" s="32"/>
      <c r="XEY30" s="64"/>
      <c r="XEZ30" s="64"/>
      <c r="XFA30" s="64"/>
    </row>
    <row r="31" spans="1:11 16379:16381" s="60" customFormat="1">
      <c r="A31" s="61">
        <v>28</v>
      </c>
      <c r="B31" s="380"/>
      <c r="C31" s="33" t="s">
        <v>244</v>
      </c>
      <c r="D31" s="32" t="s">
        <v>231</v>
      </c>
      <c r="E31" s="30"/>
      <c r="F31" s="32" t="s">
        <v>309</v>
      </c>
      <c r="G31" s="32" t="s">
        <v>232</v>
      </c>
      <c r="H31" s="30"/>
      <c r="I31" s="32" t="s">
        <v>309</v>
      </c>
      <c r="J31" s="346"/>
      <c r="K31" s="32"/>
      <c r="XEY31" s="64"/>
      <c r="XEZ31" s="64"/>
      <c r="XFA31" s="64"/>
    </row>
    <row r="32" spans="1:11 16379:16381" s="60" customFormat="1">
      <c r="A32" s="61">
        <v>29</v>
      </c>
      <c r="B32" s="380"/>
      <c r="C32" s="33" t="s">
        <v>245</v>
      </c>
      <c r="D32" s="32" t="s">
        <v>231</v>
      </c>
      <c r="E32" s="30"/>
      <c r="F32" s="32" t="s">
        <v>309</v>
      </c>
      <c r="G32" s="32" t="s">
        <v>232</v>
      </c>
      <c r="H32" s="30"/>
      <c r="I32" s="32" t="s">
        <v>309</v>
      </c>
      <c r="J32" s="346"/>
      <c r="K32" s="32"/>
      <c r="XEY32" s="64"/>
      <c r="XEZ32" s="64"/>
      <c r="XFA32" s="64"/>
    </row>
    <row r="33" spans="1:11 16379:16381" s="60" customFormat="1">
      <c r="A33" s="62"/>
      <c r="B33" s="62"/>
      <c r="C33" s="62"/>
      <c r="D33" s="62"/>
      <c r="E33" s="62"/>
      <c r="F33" s="63"/>
      <c r="G33" s="62"/>
      <c r="H33" s="62"/>
      <c r="I33" s="62"/>
      <c r="J33" s="62"/>
      <c r="K33" s="62"/>
      <c r="XEY33" s="64"/>
      <c r="XEZ33" s="64"/>
      <c r="XFA33" s="64"/>
    </row>
    <row r="34" spans="1:11 16379:16381" s="60" customFormat="1">
      <c r="A34" s="62"/>
      <c r="B34" s="62"/>
      <c r="C34" s="62"/>
      <c r="D34" s="62"/>
      <c r="E34" s="62"/>
      <c r="F34" s="63"/>
      <c r="G34" s="62"/>
      <c r="H34" s="62"/>
      <c r="I34" s="62"/>
      <c r="J34" s="62"/>
      <c r="K34" s="62"/>
      <c r="XEY34" s="64"/>
      <c r="XEZ34" s="64"/>
      <c r="XFA34" s="64"/>
    </row>
    <row r="35" spans="1:11 16379:16381" s="60" customFormat="1">
      <c r="A35" s="62"/>
      <c r="B35" s="62"/>
      <c r="C35" s="62"/>
      <c r="D35" s="62"/>
      <c r="E35" s="62"/>
      <c r="F35" s="63"/>
      <c r="G35" s="62"/>
      <c r="H35" s="62"/>
      <c r="I35" s="62"/>
      <c r="J35" s="62"/>
      <c r="K35" s="62"/>
      <c r="XEY35" s="64"/>
      <c r="XEZ35" s="64"/>
      <c r="XFA35" s="64"/>
    </row>
    <row r="36" spans="1:11 16379:16381" s="60" customFormat="1">
      <c r="A36" s="62"/>
      <c r="B36" s="62"/>
      <c r="C36" s="62"/>
      <c r="D36" s="62"/>
      <c r="E36" s="62"/>
      <c r="F36" s="63"/>
      <c r="G36" s="62"/>
      <c r="H36" s="62"/>
      <c r="I36" s="62"/>
      <c r="J36" s="62"/>
      <c r="K36" s="62"/>
      <c r="XEY36" s="64"/>
      <c r="XEZ36" s="64"/>
      <c r="XFA36" s="64"/>
    </row>
    <row r="37" spans="1:11 16379:16381" s="60" customFormat="1">
      <c r="A37" s="62"/>
      <c r="B37" s="62"/>
      <c r="C37" s="62"/>
      <c r="D37" s="62"/>
      <c r="E37" s="62"/>
      <c r="F37" s="63"/>
      <c r="G37" s="62"/>
      <c r="H37" s="62"/>
      <c r="I37" s="62"/>
      <c r="J37" s="62"/>
      <c r="K37" s="62"/>
      <c r="XEY37" s="64"/>
      <c r="XEZ37" s="64"/>
      <c r="XFA37" s="64"/>
    </row>
    <row r="38" spans="1:11 16379:16381" s="60" customFormat="1">
      <c r="A38" s="62"/>
      <c r="B38" s="62"/>
      <c r="C38" s="62"/>
      <c r="D38" s="62"/>
      <c r="E38" s="62"/>
      <c r="F38" s="63"/>
      <c r="G38" s="62"/>
      <c r="H38" s="62"/>
      <c r="I38" s="62"/>
      <c r="J38" s="62"/>
      <c r="K38" s="62"/>
      <c r="XEY38" s="64"/>
      <c r="XEZ38" s="64"/>
      <c r="XFA38" s="64"/>
    </row>
    <row r="39" spans="1:11 16379:16381" s="60" customFormat="1">
      <c r="A39" s="62"/>
      <c r="B39" s="62"/>
      <c r="C39" s="62"/>
      <c r="D39" s="62"/>
      <c r="E39" s="62"/>
      <c r="F39" s="63"/>
      <c r="G39" s="62"/>
      <c r="H39" s="62"/>
      <c r="I39" s="62"/>
      <c r="J39" s="62"/>
      <c r="K39" s="62"/>
      <c r="XEY39" s="64"/>
      <c r="XEZ39" s="64"/>
      <c r="XFA39" s="64"/>
    </row>
    <row r="40" spans="1:11 16379:16381" s="60" customFormat="1">
      <c r="A40" s="62"/>
      <c r="B40" s="62"/>
      <c r="C40" s="62"/>
      <c r="D40" s="62"/>
      <c r="E40" s="62"/>
      <c r="F40" s="63"/>
      <c r="G40" s="62"/>
      <c r="H40" s="62"/>
      <c r="I40" s="62"/>
      <c r="J40" s="62"/>
      <c r="K40" s="62"/>
      <c r="XEY40" s="64"/>
      <c r="XEZ40" s="64"/>
      <c r="XFA40" s="64"/>
    </row>
    <row r="41" spans="1:11 16379:16381" s="60" customFormat="1">
      <c r="A41" s="62"/>
      <c r="B41" s="62"/>
      <c r="C41" s="62"/>
      <c r="D41" s="62"/>
      <c r="E41" s="62"/>
      <c r="F41" s="63"/>
      <c r="G41" s="62"/>
      <c r="H41" s="62"/>
      <c r="I41" s="62"/>
      <c r="J41" s="62"/>
      <c r="K41" s="62"/>
      <c r="XEY41" s="64"/>
      <c r="XEZ41" s="64"/>
      <c r="XFA41" s="64"/>
    </row>
    <row r="42" spans="1:11 16379:16381" s="60" customFormat="1">
      <c r="A42" s="62"/>
      <c r="B42" s="62"/>
      <c r="C42" s="62"/>
      <c r="D42" s="62"/>
      <c r="E42" s="62"/>
      <c r="F42" s="63"/>
      <c r="G42" s="62"/>
      <c r="H42" s="62"/>
      <c r="I42" s="62"/>
      <c r="J42" s="62"/>
      <c r="K42" s="62"/>
      <c r="XEY42" s="64"/>
      <c r="XEZ42" s="64"/>
      <c r="XFA42" s="64"/>
    </row>
    <row r="43" spans="1:11 16379:16381" s="60" customFormat="1">
      <c r="A43" s="62"/>
      <c r="B43" s="62"/>
      <c r="C43" s="62"/>
      <c r="D43" s="62"/>
      <c r="E43" s="62"/>
      <c r="F43" s="63"/>
      <c r="G43" s="62"/>
      <c r="H43" s="62"/>
      <c r="I43" s="62"/>
      <c r="J43" s="62"/>
      <c r="K43" s="62"/>
      <c r="XEY43" s="64"/>
      <c r="XEZ43" s="64"/>
      <c r="XFA43" s="64"/>
    </row>
    <row r="44" spans="1:11 16379:16381" s="60" customFormat="1">
      <c r="A44" s="62"/>
      <c r="B44" s="62"/>
      <c r="C44" s="62"/>
      <c r="D44" s="62"/>
      <c r="E44" s="62"/>
      <c r="F44" s="63"/>
      <c r="G44" s="62"/>
      <c r="H44" s="62"/>
      <c r="I44" s="62"/>
      <c r="J44" s="62"/>
      <c r="K44" s="62"/>
      <c r="XEY44" s="64"/>
      <c r="XEZ44" s="64"/>
      <c r="XFA44" s="64"/>
    </row>
    <row r="45" spans="1:11 16379:16381" s="60" customFormat="1">
      <c r="A45" s="62"/>
      <c r="B45" s="62"/>
      <c r="C45" s="62"/>
      <c r="D45" s="62"/>
      <c r="E45" s="62"/>
      <c r="F45" s="63"/>
      <c r="G45" s="62"/>
      <c r="H45" s="62"/>
      <c r="I45" s="62"/>
      <c r="J45" s="62"/>
      <c r="K45" s="62"/>
      <c r="XEY45" s="64"/>
      <c r="XEZ45" s="64"/>
      <c r="XFA45" s="64"/>
    </row>
    <row r="46" spans="1:11 16379:16381" s="60" customFormat="1">
      <c r="A46" s="62"/>
      <c r="B46" s="62"/>
      <c r="C46" s="62"/>
      <c r="D46" s="62"/>
      <c r="E46" s="62"/>
      <c r="F46" s="63"/>
      <c r="G46" s="62"/>
      <c r="H46" s="62"/>
      <c r="I46" s="62"/>
      <c r="J46" s="62"/>
      <c r="K46" s="62"/>
      <c r="XEY46" s="64"/>
      <c r="XEZ46" s="64"/>
      <c r="XFA46" s="64"/>
    </row>
    <row r="47" spans="1:11 16379:16381" s="60" customFormat="1">
      <c r="A47" s="62"/>
      <c r="B47" s="62"/>
      <c r="C47" s="62"/>
      <c r="D47" s="62"/>
      <c r="E47" s="62"/>
      <c r="F47" s="63"/>
      <c r="G47" s="62"/>
      <c r="H47" s="62"/>
      <c r="I47" s="62"/>
      <c r="J47" s="62"/>
      <c r="K47" s="62"/>
      <c r="XEY47" s="64"/>
      <c r="XEZ47" s="64"/>
      <c r="XFA47" s="64"/>
    </row>
    <row r="48" spans="1:11 16379:16381" s="60" customFormat="1">
      <c r="A48" s="62"/>
      <c r="B48" s="62"/>
      <c r="C48" s="62"/>
      <c r="D48" s="62"/>
      <c r="E48" s="62"/>
      <c r="F48" s="63"/>
      <c r="G48" s="62"/>
      <c r="H48" s="62"/>
      <c r="I48" s="62"/>
      <c r="J48" s="62"/>
      <c r="K48" s="62"/>
      <c r="XEY48" s="64"/>
      <c r="XEZ48" s="64"/>
      <c r="XFA48" s="64"/>
    </row>
    <row r="49" spans="1:11 16379:16381" s="60" customFormat="1">
      <c r="A49" s="62"/>
      <c r="B49" s="62"/>
      <c r="C49" s="62"/>
      <c r="D49" s="62"/>
      <c r="E49" s="62"/>
      <c r="F49" s="63"/>
      <c r="G49" s="62"/>
      <c r="H49" s="62"/>
      <c r="I49" s="62"/>
      <c r="J49" s="62"/>
      <c r="K49" s="62"/>
      <c r="XEY49" s="64"/>
      <c r="XEZ49" s="64"/>
      <c r="XFA49" s="64"/>
    </row>
    <row r="50" spans="1:11 16379:16381" s="60" customFormat="1">
      <c r="A50" s="62"/>
      <c r="B50" s="62"/>
      <c r="C50" s="62"/>
      <c r="D50" s="62"/>
      <c r="E50" s="62"/>
      <c r="F50" s="63"/>
      <c r="G50" s="62"/>
      <c r="H50" s="62"/>
      <c r="I50" s="62"/>
      <c r="J50" s="62"/>
      <c r="K50" s="62"/>
      <c r="XEY50" s="64"/>
      <c r="XEZ50" s="64"/>
      <c r="XFA50" s="64"/>
    </row>
    <row r="51" spans="1:11 16379:16381" s="60" customFormat="1">
      <c r="A51" s="62"/>
      <c r="B51" s="62"/>
      <c r="C51" s="62"/>
      <c r="D51" s="62"/>
      <c r="E51" s="62"/>
      <c r="F51" s="63"/>
      <c r="G51" s="62"/>
      <c r="H51" s="62"/>
      <c r="I51" s="62"/>
      <c r="J51" s="62"/>
      <c r="K51" s="62"/>
      <c r="XEY51" s="64"/>
      <c r="XEZ51" s="64"/>
      <c r="XFA51" s="64"/>
    </row>
    <row r="52" spans="1:11 16379:16381" s="60" customFormat="1">
      <c r="A52" s="62"/>
      <c r="B52" s="62"/>
      <c r="C52" s="62"/>
      <c r="D52" s="62"/>
      <c r="E52" s="62"/>
      <c r="F52" s="63"/>
      <c r="G52" s="62"/>
      <c r="H52" s="62"/>
      <c r="I52" s="62"/>
      <c r="J52" s="62"/>
      <c r="K52" s="62"/>
      <c r="XEY52" s="64"/>
      <c r="XEZ52" s="64"/>
      <c r="XFA52" s="64"/>
    </row>
    <row r="53" spans="1:11 16379:16381" s="60" customFormat="1">
      <c r="A53" s="62"/>
      <c r="B53" s="62"/>
      <c r="C53" s="62"/>
      <c r="D53" s="62"/>
      <c r="E53" s="62"/>
      <c r="F53" s="63"/>
      <c r="G53" s="62"/>
      <c r="H53" s="62"/>
      <c r="I53" s="62"/>
      <c r="J53" s="62"/>
      <c r="K53" s="62"/>
      <c r="XEY53" s="64"/>
      <c r="XEZ53" s="64"/>
      <c r="XFA53" s="64"/>
    </row>
    <row r="54" spans="1:11 16379:16381" s="60" customFormat="1">
      <c r="A54" s="62"/>
      <c r="B54" s="62"/>
      <c r="C54" s="62"/>
      <c r="D54" s="62"/>
      <c r="E54" s="62"/>
      <c r="F54" s="63"/>
      <c r="G54" s="62"/>
      <c r="H54" s="62"/>
      <c r="I54" s="62"/>
      <c r="J54" s="62"/>
      <c r="K54" s="62"/>
      <c r="XEY54" s="64"/>
      <c r="XEZ54" s="64"/>
      <c r="XFA54" s="64"/>
    </row>
    <row r="55" spans="1:11 16379:16381" s="60" customFormat="1">
      <c r="A55" s="62"/>
      <c r="B55" s="62"/>
      <c r="C55" s="62"/>
      <c r="D55" s="62"/>
      <c r="E55" s="62"/>
      <c r="F55" s="63"/>
      <c r="G55" s="62"/>
      <c r="H55" s="62"/>
      <c r="I55" s="62"/>
      <c r="J55" s="62"/>
      <c r="K55" s="62"/>
      <c r="XEY55" s="64"/>
      <c r="XEZ55" s="64"/>
      <c r="XFA55" s="64"/>
    </row>
    <row r="56" spans="1:11 16379:16381" s="60" customFormat="1">
      <c r="A56" s="62"/>
      <c r="B56" s="62"/>
      <c r="C56" s="62"/>
      <c r="D56" s="62"/>
      <c r="E56" s="62"/>
      <c r="F56" s="63"/>
      <c r="G56" s="62"/>
      <c r="H56" s="62"/>
      <c r="I56" s="62"/>
      <c r="J56" s="62"/>
      <c r="K56" s="62"/>
      <c r="XEY56" s="64"/>
      <c r="XEZ56" s="64"/>
      <c r="XFA56" s="64"/>
    </row>
    <row r="57" spans="1:11 16379:16381" s="60" customFormat="1">
      <c r="A57" s="62"/>
      <c r="B57" s="62"/>
      <c r="C57" s="62"/>
      <c r="D57" s="62"/>
      <c r="E57" s="62"/>
      <c r="F57" s="63"/>
      <c r="G57" s="62"/>
      <c r="H57" s="62"/>
      <c r="I57" s="62"/>
      <c r="J57" s="62"/>
      <c r="K57" s="62"/>
      <c r="XEY57" s="64"/>
      <c r="XEZ57" s="64"/>
      <c r="XFA57" s="64"/>
    </row>
    <row r="58" spans="1:11 16379:16381" s="60" customFormat="1">
      <c r="A58" s="62"/>
      <c r="B58" s="62"/>
      <c r="C58" s="62"/>
      <c r="D58" s="62"/>
      <c r="E58" s="62"/>
      <c r="F58" s="63"/>
      <c r="G58" s="62"/>
      <c r="H58" s="62"/>
      <c r="I58" s="62"/>
      <c r="J58" s="62"/>
      <c r="K58" s="62"/>
      <c r="XEY58" s="64"/>
      <c r="XEZ58" s="64"/>
      <c r="XFA58" s="64"/>
    </row>
    <row r="59" spans="1:11 16379:16381" s="60" customFormat="1">
      <c r="A59" s="62"/>
      <c r="B59" s="62"/>
      <c r="C59" s="62"/>
      <c r="D59" s="62"/>
      <c r="E59" s="62"/>
      <c r="F59" s="63"/>
      <c r="G59" s="62"/>
      <c r="H59" s="62"/>
      <c r="I59" s="62"/>
      <c r="J59" s="62"/>
      <c r="K59" s="62"/>
      <c r="XEY59" s="64"/>
      <c r="XEZ59" s="64"/>
      <c r="XFA59" s="64"/>
    </row>
    <row r="60" spans="1:11 16379:16381" s="60" customFormat="1">
      <c r="A60" s="62"/>
      <c r="B60" s="62"/>
      <c r="C60" s="62"/>
      <c r="D60" s="62"/>
      <c r="E60" s="62"/>
      <c r="F60" s="63"/>
      <c r="G60" s="62"/>
      <c r="H60" s="62"/>
      <c r="I60" s="62"/>
      <c r="J60" s="62"/>
      <c r="K60" s="62"/>
      <c r="XEY60" s="64"/>
      <c r="XEZ60" s="64"/>
      <c r="XFA60" s="64"/>
    </row>
    <row r="61" spans="1:11 16379:16381" s="60" customFormat="1">
      <c r="A61" s="62"/>
      <c r="B61" s="62"/>
      <c r="C61" s="62"/>
      <c r="D61" s="62"/>
      <c r="E61" s="62"/>
      <c r="F61" s="63"/>
      <c r="G61" s="62"/>
      <c r="H61" s="62"/>
      <c r="I61" s="62"/>
      <c r="J61" s="62"/>
      <c r="K61" s="62"/>
      <c r="XEY61" s="64"/>
      <c r="XEZ61" s="64"/>
      <c r="XFA61" s="64"/>
    </row>
    <row r="62" spans="1:11 16379:16381" s="60" customFormat="1">
      <c r="A62" s="62"/>
      <c r="B62" s="62"/>
      <c r="C62" s="62"/>
      <c r="D62" s="62"/>
      <c r="E62" s="62"/>
      <c r="F62" s="63"/>
      <c r="G62" s="62"/>
      <c r="H62" s="62"/>
      <c r="I62" s="62"/>
      <c r="J62" s="62"/>
      <c r="K62" s="62"/>
      <c r="XEY62" s="64"/>
      <c r="XEZ62" s="64"/>
      <c r="XFA62" s="64"/>
    </row>
    <row r="63" spans="1:11 16379:16381" s="60" customFormat="1">
      <c r="A63" s="62"/>
      <c r="B63" s="62"/>
      <c r="C63" s="62"/>
      <c r="D63" s="62"/>
      <c r="E63" s="62"/>
      <c r="F63" s="63"/>
      <c r="G63" s="62"/>
      <c r="H63" s="62"/>
      <c r="I63" s="62"/>
      <c r="J63" s="62"/>
      <c r="K63" s="62"/>
      <c r="XEY63" s="64"/>
      <c r="XEZ63" s="64"/>
      <c r="XFA63" s="64"/>
    </row>
    <row r="64" spans="1:11 16379:16381" s="60" customFormat="1">
      <c r="A64" s="62"/>
      <c r="B64" s="62"/>
      <c r="C64" s="62"/>
      <c r="D64" s="62"/>
      <c r="E64" s="62"/>
      <c r="F64" s="63"/>
      <c r="G64" s="62"/>
      <c r="H64" s="62"/>
      <c r="I64" s="62"/>
      <c r="J64" s="62"/>
      <c r="K64" s="62"/>
      <c r="XEY64" s="64"/>
      <c r="XEZ64" s="64"/>
      <c r="XFA64" s="64"/>
    </row>
    <row r="65" spans="1:11 16379:16381" s="60" customFormat="1">
      <c r="A65" s="62"/>
      <c r="B65" s="62"/>
      <c r="C65" s="62"/>
      <c r="D65" s="62"/>
      <c r="E65" s="62"/>
      <c r="F65" s="63"/>
      <c r="G65" s="62"/>
      <c r="H65" s="62"/>
      <c r="I65" s="62"/>
      <c r="J65" s="62"/>
      <c r="K65" s="62"/>
      <c r="XEY65" s="64"/>
      <c r="XEZ65" s="64"/>
      <c r="XFA65" s="64"/>
    </row>
    <row r="66" spans="1:11 16379:16381" s="60" customFormat="1">
      <c r="A66" s="62"/>
      <c r="B66" s="62"/>
      <c r="C66" s="62"/>
      <c r="D66" s="62"/>
      <c r="E66" s="62"/>
      <c r="F66" s="63"/>
      <c r="G66" s="62"/>
      <c r="H66" s="62"/>
      <c r="I66" s="62"/>
      <c r="J66" s="62"/>
      <c r="K66" s="62"/>
      <c r="XEY66" s="64"/>
      <c r="XEZ66" s="64"/>
      <c r="XFA66" s="64"/>
    </row>
    <row r="67" spans="1:11 16379:16381" s="60" customFormat="1">
      <c r="A67" s="62"/>
      <c r="B67" s="62"/>
      <c r="C67" s="62"/>
      <c r="D67" s="62"/>
      <c r="E67" s="62"/>
      <c r="F67" s="63"/>
      <c r="G67" s="62"/>
      <c r="H67" s="62"/>
      <c r="I67" s="62"/>
      <c r="J67" s="62"/>
      <c r="K67" s="62"/>
      <c r="XEY67" s="64"/>
      <c r="XEZ67" s="64"/>
      <c r="XFA67" s="64"/>
    </row>
    <row r="68" spans="1:11 16379:16381" s="60" customFormat="1">
      <c r="A68" s="62"/>
      <c r="B68" s="62"/>
      <c r="C68" s="62"/>
      <c r="D68" s="62"/>
      <c r="E68" s="62"/>
      <c r="F68" s="63"/>
      <c r="G68" s="62"/>
      <c r="H68" s="62"/>
      <c r="I68" s="62"/>
      <c r="J68" s="62"/>
      <c r="K68" s="62"/>
      <c r="XEY68" s="64"/>
      <c r="XEZ68" s="64"/>
      <c r="XFA68" s="64"/>
    </row>
    <row r="69" spans="1:11 16379:16381" s="60" customFormat="1">
      <c r="A69" s="62"/>
      <c r="B69" s="62"/>
      <c r="C69" s="62"/>
      <c r="D69" s="62"/>
      <c r="E69" s="62"/>
      <c r="F69" s="63"/>
      <c r="G69" s="62"/>
      <c r="H69" s="62"/>
      <c r="I69" s="62"/>
      <c r="J69" s="62"/>
      <c r="K69" s="62"/>
      <c r="XEY69" s="64"/>
      <c r="XEZ69" s="64"/>
      <c r="XFA69" s="64"/>
    </row>
    <row r="70" spans="1:11 16379:16381" s="60" customFormat="1">
      <c r="A70" s="62"/>
      <c r="B70" s="62"/>
      <c r="C70" s="62"/>
      <c r="D70" s="62"/>
      <c r="E70" s="62"/>
      <c r="F70" s="63"/>
      <c r="G70" s="62"/>
      <c r="H70" s="62"/>
      <c r="I70" s="62"/>
      <c r="J70" s="62"/>
      <c r="K70" s="62"/>
      <c r="XEY70" s="64"/>
      <c r="XEZ70" s="64"/>
      <c r="XFA70" s="64"/>
    </row>
    <row r="71" spans="1:11 16379:16381" s="60" customFormat="1">
      <c r="A71" s="62"/>
      <c r="B71" s="62"/>
      <c r="C71" s="62"/>
      <c r="D71" s="62"/>
      <c r="E71" s="62"/>
      <c r="F71" s="63"/>
      <c r="G71" s="62"/>
      <c r="H71" s="62"/>
      <c r="I71" s="62"/>
      <c r="J71" s="62"/>
      <c r="K71" s="62"/>
      <c r="XEY71" s="64"/>
      <c r="XEZ71" s="64"/>
      <c r="XFA71" s="64"/>
    </row>
    <row r="72" spans="1:11 16379:16381" s="60" customFormat="1">
      <c r="A72" s="62"/>
      <c r="B72" s="62"/>
      <c r="C72" s="62"/>
      <c r="D72" s="62"/>
      <c r="E72" s="62"/>
      <c r="F72" s="63"/>
      <c r="G72" s="62"/>
      <c r="H72" s="62"/>
      <c r="I72" s="62"/>
      <c r="J72" s="62"/>
      <c r="K72" s="62"/>
      <c r="XEY72" s="64"/>
      <c r="XEZ72" s="64"/>
      <c r="XFA72" s="64"/>
    </row>
    <row r="73" spans="1:11 16379:16381" s="60" customFormat="1">
      <c r="A73" s="62"/>
      <c r="B73" s="62"/>
      <c r="C73" s="62"/>
      <c r="D73" s="62"/>
      <c r="E73" s="62"/>
      <c r="F73" s="63"/>
      <c r="G73" s="62"/>
      <c r="H73" s="62"/>
      <c r="I73" s="62"/>
      <c r="J73" s="62"/>
      <c r="K73" s="62"/>
      <c r="XEY73" s="64"/>
      <c r="XEZ73" s="64"/>
      <c r="XFA73" s="64"/>
    </row>
    <row r="74" spans="1:11 16379:16381" s="60" customFormat="1">
      <c r="A74" s="62"/>
      <c r="B74" s="62"/>
      <c r="C74" s="62"/>
      <c r="D74" s="62"/>
      <c r="E74" s="62"/>
      <c r="F74" s="63"/>
      <c r="G74" s="62"/>
      <c r="H74" s="62"/>
      <c r="I74" s="62"/>
      <c r="J74" s="62"/>
      <c r="K74" s="62"/>
      <c r="XEY74" s="64"/>
      <c r="XEZ74" s="64"/>
      <c r="XFA74" s="64"/>
    </row>
    <row r="75" spans="1:11 16379:16381" s="60" customFormat="1">
      <c r="A75" s="62"/>
      <c r="B75" s="62"/>
      <c r="C75" s="62"/>
      <c r="D75" s="62"/>
      <c r="E75" s="62"/>
      <c r="F75" s="63"/>
      <c r="G75" s="62"/>
      <c r="H75" s="62"/>
      <c r="I75" s="62"/>
      <c r="J75" s="62"/>
      <c r="K75" s="62"/>
      <c r="XEY75" s="64"/>
      <c r="XEZ75" s="64"/>
      <c r="XFA75" s="64"/>
    </row>
    <row r="76" spans="1:11 16379:16381" s="60" customFormat="1">
      <c r="A76" s="62"/>
      <c r="B76" s="62"/>
      <c r="C76" s="62"/>
      <c r="D76" s="62"/>
      <c r="E76" s="62"/>
      <c r="F76" s="63"/>
      <c r="G76" s="62"/>
      <c r="H76" s="62"/>
      <c r="I76" s="62"/>
      <c r="J76" s="62"/>
      <c r="K76" s="62"/>
      <c r="XEY76" s="64"/>
      <c r="XEZ76" s="64"/>
      <c r="XFA76" s="64"/>
    </row>
    <row r="77" spans="1:11 16379:16381" s="60" customFormat="1">
      <c r="A77" s="62"/>
      <c r="B77" s="62"/>
      <c r="C77" s="62"/>
      <c r="D77" s="62"/>
      <c r="E77" s="62"/>
      <c r="F77" s="63"/>
      <c r="G77" s="62"/>
      <c r="H77" s="62"/>
      <c r="I77" s="62"/>
      <c r="J77" s="62"/>
      <c r="K77" s="62"/>
      <c r="XEY77" s="64"/>
      <c r="XEZ77" s="64"/>
      <c r="XFA77" s="64"/>
    </row>
    <row r="78" spans="1:11 16379:16381" s="60" customFormat="1">
      <c r="A78" s="62"/>
      <c r="B78" s="62"/>
      <c r="C78" s="62"/>
      <c r="D78" s="62"/>
      <c r="E78" s="62"/>
      <c r="F78" s="63"/>
      <c r="G78" s="62"/>
      <c r="H78" s="62"/>
      <c r="I78" s="62"/>
      <c r="J78" s="62"/>
      <c r="K78" s="62"/>
      <c r="XEY78" s="64"/>
      <c r="XEZ78" s="64"/>
      <c r="XFA78" s="64"/>
    </row>
    <row r="79" spans="1:11 16379:16381" s="60" customFormat="1">
      <c r="A79" s="62"/>
      <c r="B79" s="62"/>
      <c r="C79" s="62"/>
      <c r="D79" s="62"/>
      <c r="E79" s="62"/>
      <c r="F79" s="63"/>
      <c r="G79" s="62"/>
      <c r="H79" s="62"/>
      <c r="I79" s="62"/>
      <c r="J79" s="62"/>
      <c r="K79" s="62"/>
      <c r="XEY79" s="64"/>
      <c r="XEZ79" s="64"/>
      <c r="XFA79" s="64"/>
    </row>
    <row r="80" spans="1:11 16379:16381" s="60" customFormat="1">
      <c r="A80" s="62"/>
      <c r="B80" s="62"/>
      <c r="C80" s="62"/>
      <c r="D80" s="62"/>
      <c r="E80" s="62"/>
      <c r="F80" s="63"/>
      <c r="G80" s="62"/>
      <c r="H80" s="62"/>
      <c r="I80" s="62"/>
      <c r="J80" s="62"/>
      <c r="K80" s="62"/>
      <c r="XEY80" s="64"/>
      <c r="XEZ80" s="64"/>
      <c r="XFA80" s="64"/>
    </row>
    <row r="81" spans="1:11 16379:16381" s="60" customFormat="1">
      <c r="A81" s="62"/>
      <c r="B81" s="62"/>
      <c r="C81" s="62"/>
      <c r="D81" s="62"/>
      <c r="E81" s="62"/>
      <c r="F81" s="63"/>
      <c r="G81" s="62"/>
      <c r="H81" s="62"/>
      <c r="I81" s="62"/>
      <c r="J81" s="62"/>
      <c r="K81" s="62"/>
      <c r="XEY81" s="64"/>
      <c r="XEZ81" s="64"/>
      <c r="XFA81" s="64"/>
    </row>
    <row r="82" spans="1:11 16379:16381" s="60" customFormat="1">
      <c r="A82" s="62"/>
      <c r="B82" s="62"/>
      <c r="C82" s="62"/>
      <c r="D82" s="62"/>
      <c r="E82" s="62"/>
      <c r="F82" s="63"/>
      <c r="G82" s="62"/>
      <c r="H82" s="62"/>
      <c r="I82" s="62"/>
      <c r="J82" s="62"/>
      <c r="K82" s="62"/>
      <c r="XEY82" s="64"/>
      <c r="XEZ82" s="64"/>
      <c r="XFA82" s="64"/>
    </row>
    <row r="83" spans="1:11 16379:16381" s="60" customFormat="1">
      <c r="A83" s="62"/>
      <c r="B83" s="62"/>
      <c r="C83" s="62"/>
      <c r="D83" s="62"/>
      <c r="E83" s="62"/>
      <c r="F83" s="63"/>
      <c r="G83" s="62"/>
      <c r="H83" s="62"/>
      <c r="I83" s="62"/>
      <c r="J83" s="62"/>
      <c r="K83" s="62"/>
      <c r="XEY83" s="64"/>
      <c r="XEZ83" s="64"/>
      <c r="XFA83" s="64"/>
    </row>
    <row r="84" spans="1:11 16379:16381" s="60" customFormat="1">
      <c r="A84" s="62"/>
      <c r="B84" s="62"/>
      <c r="C84" s="62"/>
      <c r="D84" s="62"/>
      <c r="E84" s="62"/>
      <c r="F84" s="63"/>
      <c r="G84" s="62"/>
      <c r="H84" s="62"/>
      <c r="I84" s="62"/>
      <c r="J84" s="62"/>
      <c r="K84" s="62"/>
      <c r="XEY84" s="64"/>
      <c r="XEZ84" s="64"/>
      <c r="XFA84" s="64"/>
    </row>
    <row r="85" spans="1:11 16379:16381" s="60" customFormat="1">
      <c r="A85" s="62"/>
      <c r="B85" s="62"/>
      <c r="C85" s="62"/>
      <c r="D85" s="62"/>
      <c r="E85" s="62"/>
      <c r="F85" s="63"/>
      <c r="G85" s="62"/>
      <c r="H85" s="62"/>
      <c r="I85" s="62"/>
      <c r="J85" s="62"/>
      <c r="K85" s="62"/>
      <c r="XEY85" s="64"/>
      <c r="XEZ85" s="64"/>
      <c r="XFA85" s="64"/>
    </row>
    <row r="86" spans="1:11 16379:16381" s="60" customFormat="1">
      <c r="A86" s="62"/>
      <c r="B86" s="62"/>
      <c r="C86" s="62"/>
      <c r="D86" s="62"/>
      <c r="E86" s="62"/>
      <c r="F86" s="63"/>
      <c r="G86" s="62"/>
      <c r="H86" s="62"/>
      <c r="I86" s="62"/>
      <c r="J86" s="62"/>
      <c r="K86" s="62"/>
      <c r="XEY86" s="64"/>
      <c r="XEZ86" s="64"/>
      <c r="XFA86" s="64"/>
    </row>
    <row r="87" spans="1:11 16379:16381" s="60" customFormat="1">
      <c r="A87" s="62"/>
      <c r="B87" s="62"/>
      <c r="C87" s="62"/>
      <c r="D87" s="62"/>
      <c r="E87" s="62"/>
      <c r="F87" s="63"/>
      <c r="G87" s="62"/>
      <c r="H87" s="62"/>
      <c r="I87" s="62"/>
      <c r="J87" s="62"/>
      <c r="K87" s="62"/>
      <c r="XEY87" s="64"/>
      <c r="XEZ87" s="64"/>
      <c r="XFA87" s="64"/>
    </row>
    <row r="88" spans="1:11 16379:16381" s="60" customFormat="1">
      <c r="A88" s="62"/>
      <c r="B88" s="62"/>
      <c r="C88" s="62"/>
      <c r="D88" s="62"/>
      <c r="E88" s="62"/>
      <c r="F88" s="63"/>
      <c r="G88" s="62"/>
      <c r="H88" s="62"/>
      <c r="I88" s="62"/>
      <c r="J88" s="62"/>
      <c r="K88" s="62"/>
      <c r="XEY88" s="64"/>
      <c r="XEZ88" s="64"/>
      <c r="XFA88" s="64"/>
    </row>
    <row r="89" spans="1:11 16379:16381" s="60" customFormat="1">
      <c r="A89" s="62"/>
      <c r="B89" s="62"/>
      <c r="C89" s="62"/>
      <c r="D89" s="62"/>
      <c r="E89" s="62"/>
      <c r="F89" s="63"/>
      <c r="G89" s="62"/>
      <c r="H89" s="62"/>
      <c r="I89" s="62"/>
      <c r="J89" s="62"/>
      <c r="K89" s="62"/>
      <c r="XEY89" s="64"/>
      <c r="XEZ89" s="64"/>
      <c r="XFA89" s="64"/>
    </row>
    <row r="90" spans="1:11 16379:16381" s="60" customFormat="1">
      <c r="A90" s="62"/>
      <c r="B90" s="62"/>
      <c r="C90" s="62"/>
      <c r="D90" s="62"/>
      <c r="E90" s="62"/>
      <c r="F90" s="63"/>
      <c r="G90" s="62"/>
      <c r="H90" s="62"/>
      <c r="I90" s="62"/>
      <c r="J90" s="62"/>
      <c r="K90" s="62"/>
      <c r="XEY90" s="64"/>
      <c r="XEZ90" s="64"/>
      <c r="XFA90" s="64"/>
    </row>
    <row r="91" spans="1:11 16379:16381" s="60" customFormat="1">
      <c r="A91" s="62"/>
      <c r="B91" s="62"/>
      <c r="C91" s="62"/>
      <c r="D91" s="62"/>
      <c r="E91" s="62"/>
      <c r="F91" s="63"/>
      <c r="G91" s="62"/>
      <c r="H91" s="62"/>
      <c r="I91" s="62"/>
      <c r="J91" s="62"/>
      <c r="K91" s="62"/>
      <c r="XEY91" s="64"/>
      <c r="XEZ91" s="64"/>
      <c r="XFA91" s="64"/>
    </row>
    <row r="92" spans="1:11 16379:16381" s="60" customFormat="1">
      <c r="A92" s="62"/>
      <c r="B92" s="62"/>
      <c r="C92" s="62"/>
      <c r="D92" s="62"/>
      <c r="E92" s="62"/>
      <c r="F92" s="63"/>
      <c r="G92" s="62"/>
      <c r="H92" s="62"/>
      <c r="I92" s="62"/>
      <c r="J92" s="62"/>
      <c r="K92" s="62"/>
      <c r="XEY92" s="64"/>
      <c r="XEZ92" s="64"/>
      <c r="XFA92" s="64"/>
    </row>
    <row r="93" spans="1:11 16379:16381" s="60" customFormat="1">
      <c r="A93" s="62"/>
      <c r="B93" s="62"/>
      <c r="C93" s="62"/>
      <c r="D93" s="62"/>
      <c r="E93" s="62"/>
      <c r="F93" s="63"/>
      <c r="G93" s="62"/>
      <c r="H93" s="62"/>
      <c r="I93" s="62"/>
      <c r="J93" s="62"/>
      <c r="K93" s="62"/>
      <c r="XEY93" s="64"/>
      <c r="XEZ93" s="64"/>
      <c r="XFA93" s="64"/>
    </row>
    <row r="94" spans="1:11 16379:16381" s="60" customFormat="1">
      <c r="A94" s="62"/>
      <c r="B94" s="62"/>
      <c r="C94" s="62"/>
      <c r="D94" s="62"/>
      <c r="E94" s="62"/>
      <c r="F94" s="63"/>
      <c r="G94" s="62"/>
      <c r="H94" s="62"/>
      <c r="I94" s="62"/>
      <c r="J94" s="62"/>
      <c r="K94" s="62"/>
      <c r="XEY94" s="64"/>
      <c r="XEZ94" s="64"/>
      <c r="XFA94" s="64"/>
    </row>
    <row r="95" spans="1:11 16379:16381" s="60" customFormat="1">
      <c r="A95" s="62"/>
      <c r="B95" s="62"/>
      <c r="C95" s="62"/>
      <c r="D95" s="62"/>
      <c r="E95" s="62"/>
      <c r="F95" s="63"/>
      <c r="G95" s="62"/>
      <c r="H95" s="62"/>
      <c r="I95" s="62"/>
      <c r="J95" s="62"/>
      <c r="K95" s="62"/>
      <c r="XEY95" s="64"/>
      <c r="XEZ95" s="64"/>
      <c r="XFA95" s="64"/>
    </row>
    <row r="96" spans="1:11 16379:16381" s="60" customFormat="1">
      <c r="A96" s="62"/>
      <c r="B96" s="62"/>
      <c r="C96" s="62"/>
      <c r="D96" s="62"/>
      <c r="E96" s="62"/>
      <c r="F96" s="63"/>
      <c r="G96" s="62"/>
      <c r="H96" s="62"/>
      <c r="I96" s="62"/>
      <c r="J96" s="62"/>
      <c r="K96" s="62"/>
      <c r="XEY96" s="64"/>
      <c r="XEZ96" s="64"/>
      <c r="XFA96" s="64"/>
    </row>
    <row r="97" spans="1:11 16379:16381" s="60" customFormat="1">
      <c r="A97" s="62"/>
      <c r="B97" s="62"/>
      <c r="C97" s="62"/>
      <c r="D97" s="62"/>
      <c r="E97" s="62"/>
      <c r="F97" s="63"/>
      <c r="G97" s="62"/>
      <c r="H97" s="62"/>
      <c r="I97" s="62"/>
      <c r="J97" s="62"/>
      <c r="K97" s="62"/>
      <c r="XEY97" s="64"/>
      <c r="XEZ97" s="64"/>
      <c r="XFA97" s="64"/>
    </row>
    <row r="98" spans="1:11 16379:16381" s="60" customFormat="1">
      <c r="A98" s="62"/>
      <c r="B98" s="62"/>
      <c r="C98" s="62"/>
      <c r="D98" s="62"/>
      <c r="E98" s="62"/>
      <c r="F98" s="63"/>
      <c r="G98" s="62"/>
      <c r="H98" s="62"/>
      <c r="I98" s="62"/>
      <c r="J98" s="62"/>
      <c r="K98" s="62"/>
      <c r="XEY98" s="64"/>
      <c r="XEZ98" s="64"/>
      <c r="XFA98" s="64"/>
    </row>
    <row r="99" spans="1:11 16379:16381" s="60" customFormat="1">
      <c r="A99" s="62"/>
      <c r="B99" s="62"/>
      <c r="C99" s="62"/>
      <c r="D99" s="62"/>
      <c r="E99" s="62"/>
      <c r="F99" s="63"/>
      <c r="G99" s="62"/>
      <c r="H99" s="62"/>
      <c r="I99" s="62"/>
      <c r="J99" s="62"/>
      <c r="K99" s="62"/>
      <c r="XEY99" s="64"/>
      <c r="XEZ99" s="64"/>
      <c r="XFA99" s="64"/>
    </row>
    <row r="100" spans="1:11 16379:16381" s="60" customFormat="1">
      <c r="A100" s="62"/>
      <c r="B100" s="62"/>
      <c r="C100" s="62"/>
      <c r="D100" s="62"/>
      <c r="E100" s="62"/>
      <c r="F100" s="63"/>
      <c r="G100" s="62"/>
      <c r="H100" s="62"/>
      <c r="I100" s="62"/>
      <c r="J100" s="62"/>
      <c r="K100" s="62"/>
      <c r="XEY100" s="64"/>
      <c r="XEZ100" s="64"/>
      <c r="XFA100" s="64"/>
    </row>
    <row r="101" spans="1:11 16379:16381" s="60" customFormat="1">
      <c r="A101" s="62"/>
      <c r="B101" s="62"/>
      <c r="C101" s="62"/>
      <c r="D101" s="62"/>
      <c r="E101" s="62"/>
      <c r="F101" s="63"/>
      <c r="G101" s="62"/>
      <c r="H101" s="62"/>
      <c r="I101" s="62"/>
      <c r="J101" s="62"/>
      <c r="K101" s="62"/>
      <c r="XEY101" s="64"/>
      <c r="XEZ101" s="64"/>
      <c r="XFA101" s="64"/>
    </row>
    <row r="102" spans="1:11 16379:16381" s="60" customFormat="1">
      <c r="A102" s="62"/>
      <c r="B102" s="62"/>
      <c r="C102" s="62"/>
      <c r="D102" s="62"/>
      <c r="E102" s="62"/>
      <c r="F102" s="63"/>
      <c r="G102" s="62"/>
      <c r="H102" s="62"/>
      <c r="I102" s="62"/>
      <c r="J102" s="62"/>
      <c r="K102" s="62"/>
      <c r="XEY102" s="64"/>
      <c r="XEZ102" s="64"/>
      <c r="XFA102" s="64"/>
    </row>
    <row r="103" spans="1:11 16379:16381" s="60" customFormat="1">
      <c r="A103" s="62"/>
      <c r="B103" s="62"/>
      <c r="C103" s="62"/>
      <c r="D103" s="62"/>
      <c r="E103" s="62"/>
      <c r="F103" s="63"/>
      <c r="G103" s="62"/>
      <c r="H103" s="62"/>
      <c r="I103" s="62"/>
      <c r="J103" s="62"/>
      <c r="K103" s="62"/>
      <c r="XEY103" s="64"/>
      <c r="XEZ103" s="64"/>
      <c r="XFA103" s="64"/>
    </row>
    <row r="104" spans="1:11 16379:16381" s="60" customFormat="1">
      <c r="A104" s="62"/>
      <c r="B104" s="62"/>
      <c r="C104" s="62"/>
      <c r="D104" s="62"/>
      <c r="E104" s="62"/>
      <c r="F104" s="63"/>
      <c r="G104" s="62"/>
      <c r="H104" s="62"/>
      <c r="I104" s="62"/>
      <c r="J104" s="62"/>
      <c r="K104" s="62"/>
      <c r="XEY104" s="64"/>
      <c r="XEZ104" s="64"/>
      <c r="XFA104" s="64"/>
    </row>
    <row r="105" spans="1:11 16379:16381" s="60" customFormat="1">
      <c r="A105" s="62"/>
      <c r="B105" s="62"/>
      <c r="C105" s="62"/>
      <c r="D105" s="62"/>
      <c r="E105" s="62"/>
      <c r="F105" s="63"/>
      <c r="G105" s="62"/>
      <c r="H105" s="62"/>
      <c r="I105" s="62"/>
      <c r="J105" s="62"/>
      <c r="K105" s="62"/>
      <c r="XEY105" s="64"/>
      <c r="XEZ105" s="64"/>
      <c r="XFA105" s="64"/>
    </row>
    <row r="106" spans="1:11 16379:16381" s="60" customFormat="1">
      <c r="A106" s="62"/>
      <c r="B106" s="62"/>
      <c r="C106" s="62"/>
      <c r="D106" s="62"/>
      <c r="E106" s="62"/>
      <c r="F106" s="63"/>
      <c r="G106" s="62"/>
      <c r="H106" s="62"/>
      <c r="I106" s="62"/>
      <c r="J106" s="62"/>
      <c r="K106" s="62"/>
      <c r="XEY106" s="64"/>
      <c r="XEZ106" s="64"/>
      <c r="XFA106" s="64"/>
    </row>
    <row r="107" spans="1:11 16379:16381" s="60" customFormat="1">
      <c r="A107" s="62"/>
      <c r="B107" s="62"/>
      <c r="C107" s="62"/>
      <c r="D107" s="62"/>
      <c r="E107" s="62"/>
      <c r="F107" s="63"/>
      <c r="G107" s="62"/>
      <c r="H107" s="62"/>
      <c r="I107" s="62"/>
      <c r="J107" s="62"/>
      <c r="K107" s="62"/>
      <c r="XEY107" s="64"/>
      <c r="XEZ107" s="64"/>
      <c r="XFA107" s="64"/>
    </row>
    <row r="108" spans="1:11 16379:16381" s="60" customFormat="1">
      <c r="A108" s="62"/>
      <c r="B108" s="62"/>
      <c r="C108" s="62"/>
      <c r="D108" s="62"/>
      <c r="E108" s="62"/>
      <c r="F108" s="63"/>
      <c r="G108" s="62"/>
      <c r="H108" s="62"/>
      <c r="I108" s="62"/>
      <c r="J108" s="62"/>
      <c r="K108" s="62"/>
      <c r="XEY108" s="64"/>
      <c r="XEZ108" s="64"/>
      <c r="XFA108" s="64"/>
    </row>
    <row r="109" spans="1:11 16379:16381" s="60" customFormat="1">
      <c r="A109" s="62"/>
      <c r="B109" s="62"/>
      <c r="C109" s="62"/>
      <c r="D109" s="62"/>
      <c r="E109" s="62"/>
      <c r="F109" s="63"/>
      <c r="G109" s="62"/>
      <c r="H109" s="62"/>
      <c r="I109" s="62"/>
      <c r="J109" s="62"/>
      <c r="K109" s="62"/>
      <c r="XEY109" s="64"/>
      <c r="XEZ109" s="64"/>
      <c r="XFA109" s="64"/>
    </row>
    <row r="110" spans="1:11 16379:16381" s="60" customFormat="1">
      <c r="A110" s="62"/>
      <c r="B110" s="62"/>
      <c r="C110" s="62"/>
      <c r="D110" s="62"/>
      <c r="E110" s="62"/>
      <c r="F110" s="63"/>
      <c r="G110" s="62"/>
      <c r="H110" s="62"/>
      <c r="I110" s="62"/>
      <c r="J110" s="62"/>
      <c r="K110" s="62"/>
      <c r="XEY110" s="64"/>
      <c r="XEZ110" s="64"/>
      <c r="XFA110" s="64"/>
    </row>
    <row r="111" spans="1:11 16379:16381" s="60" customFormat="1">
      <c r="A111" s="62"/>
      <c r="B111" s="62"/>
      <c r="C111" s="62"/>
      <c r="D111" s="62"/>
      <c r="E111" s="62"/>
      <c r="F111" s="63"/>
      <c r="G111" s="62"/>
      <c r="H111" s="62"/>
      <c r="I111" s="62"/>
      <c r="J111" s="62"/>
      <c r="K111" s="62"/>
      <c r="XEY111" s="64"/>
      <c r="XEZ111" s="64"/>
      <c r="XFA111" s="64"/>
    </row>
  </sheetData>
  <mergeCells count="20">
    <mergeCell ref="J4:J9"/>
    <mergeCell ref="J10:J14"/>
    <mergeCell ref="J15:J20"/>
    <mergeCell ref="J21:J26"/>
    <mergeCell ref="J27:J32"/>
    <mergeCell ref="B4:B9"/>
    <mergeCell ref="B10:B14"/>
    <mergeCell ref="B15:B20"/>
    <mergeCell ref="B21:B26"/>
    <mergeCell ref="B27:B32"/>
    <mergeCell ref="A1:K1"/>
    <mergeCell ref="D2:E2"/>
    <mergeCell ref="G2:H2"/>
    <mergeCell ref="A2:A3"/>
    <mergeCell ref="B2:B3"/>
    <mergeCell ref="C2:C3"/>
    <mergeCell ref="F2:F3"/>
    <mergeCell ref="I2:I3"/>
    <mergeCell ref="J2:J3"/>
    <mergeCell ref="K2:K3"/>
  </mergeCells>
  <phoneticPr fontId="53" type="noConversion"/>
  <pageMargins left="0.75" right="0.75" top="1" bottom="1" header="0.5" footer="0.5"/>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116"/>
  <sheetViews>
    <sheetView topLeftCell="A4" workbookViewId="0">
      <selection activeCell="G3" sqref="G3:G116"/>
    </sheetView>
  </sheetViews>
  <sheetFormatPr defaultColWidth="9.88671875" defaultRowHeight="12.6"/>
  <cols>
    <col min="1" max="1" width="7.21875" style="11" customWidth="1"/>
    <col min="2" max="2" width="10.33203125" style="12" customWidth="1"/>
    <col min="3" max="3" width="14.6640625" style="13" customWidth="1"/>
    <col min="4" max="4" width="18.77734375" style="14" customWidth="1"/>
    <col min="5" max="5" width="12.6640625" style="15" customWidth="1"/>
    <col min="6" max="6" width="8.33203125" style="15" customWidth="1"/>
    <col min="7" max="7" width="11.6640625" style="15" customWidth="1"/>
    <col min="8" max="8" width="12.77734375" style="16" customWidth="1"/>
    <col min="9" max="9" width="21.88671875" style="15" customWidth="1"/>
    <col min="10" max="16384" width="9.88671875" style="15"/>
  </cols>
  <sheetData>
    <row r="1" spans="1:10" ht="29.1" customHeight="1">
      <c r="A1" s="381" t="s">
        <v>316</v>
      </c>
      <c r="B1" s="381"/>
      <c r="C1" s="381"/>
      <c r="D1" s="381"/>
      <c r="E1" s="381"/>
      <c r="F1" s="381"/>
      <c r="G1" s="381"/>
      <c r="H1" s="381"/>
      <c r="I1" s="381"/>
    </row>
    <row r="2" spans="1:10" s="8" customFormat="1" ht="27" customHeight="1">
      <c r="A2" s="17" t="s">
        <v>220</v>
      </c>
      <c r="B2" s="17" t="s">
        <v>221</v>
      </c>
      <c r="C2" s="17" t="s">
        <v>317</v>
      </c>
      <c r="D2" s="17" t="s">
        <v>318</v>
      </c>
      <c r="E2" s="17" t="s">
        <v>35</v>
      </c>
      <c r="F2" s="17" t="s">
        <v>255</v>
      </c>
      <c r="G2" s="17" t="s">
        <v>319</v>
      </c>
      <c r="H2" s="18" t="s">
        <v>44</v>
      </c>
      <c r="I2" s="18" t="s">
        <v>320</v>
      </c>
    </row>
    <row r="3" spans="1:10" s="9" customFormat="1" ht="39" customHeight="1">
      <c r="A3" s="19">
        <v>1</v>
      </c>
      <c r="B3" s="382" t="s">
        <v>321</v>
      </c>
      <c r="C3" s="20" t="s">
        <v>322</v>
      </c>
      <c r="D3" s="21"/>
      <c r="E3" s="22" t="s">
        <v>323</v>
      </c>
      <c r="F3" s="23" t="s">
        <v>324</v>
      </c>
      <c r="G3" s="24"/>
      <c r="H3" s="20" t="s">
        <v>325</v>
      </c>
      <c r="I3" s="39"/>
      <c r="J3" s="40"/>
    </row>
    <row r="4" spans="1:10" s="9" customFormat="1" ht="47.1" customHeight="1">
      <c r="A4" s="19">
        <v>2</v>
      </c>
      <c r="B4" s="382"/>
      <c r="C4" s="20" t="s">
        <v>326</v>
      </c>
      <c r="D4" s="21"/>
      <c r="E4" s="22" t="s">
        <v>323</v>
      </c>
      <c r="F4" s="23" t="s">
        <v>324</v>
      </c>
      <c r="G4" s="24"/>
      <c r="H4" s="20" t="s">
        <v>327</v>
      </c>
      <c r="I4" s="39"/>
      <c r="J4" s="40"/>
    </row>
    <row r="5" spans="1:10" s="9" customFormat="1" ht="23.1" customHeight="1">
      <c r="A5" s="19">
        <v>3</v>
      </c>
      <c r="B5" s="382"/>
      <c r="C5" s="397" t="s">
        <v>328</v>
      </c>
      <c r="D5" s="21" t="s">
        <v>329</v>
      </c>
      <c r="E5" s="22" t="s">
        <v>323</v>
      </c>
      <c r="F5" s="23" t="s">
        <v>330</v>
      </c>
      <c r="G5" s="24"/>
      <c r="H5" s="22" t="s">
        <v>331</v>
      </c>
      <c r="I5" s="41"/>
      <c r="J5" s="40"/>
    </row>
    <row r="6" spans="1:10" s="9" customFormat="1" ht="23.1" customHeight="1">
      <c r="A6" s="19">
        <v>4</v>
      </c>
      <c r="B6" s="382"/>
      <c r="C6" s="397"/>
      <c r="D6" s="21" t="s">
        <v>332</v>
      </c>
      <c r="E6" s="22" t="s">
        <v>323</v>
      </c>
      <c r="F6" s="23" t="s">
        <v>330</v>
      </c>
      <c r="G6" s="24"/>
      <c r="H6" s="22" t="s">
        <v>333</v>
      </c>
      <c r="I6" s="41"/>
      <c r="J6" s="40"/>
    </row>
    <row r="7" spans="1:10" s="9" customFormat="1" ht="36" customHeight="1">
      <c r="A7" s="19">
        <v>5</v>
      </c>
      <c r="B7" s="382"/>
      <c r="C7" s="397"/>
      <c r="D7" s="21" t="s">
        <v>334</v>
      </c>
      <c r="E7" s="22" t="s">
        <v>323</v>
      </c>
      <c r="F7" s="23" t="s">
        <v>330</v>
      </c>
      <c r="G7" s="24"/>
      <c r="H7" s="22" t="s">
        <v>335</v>
      </c>
      <c r="I7" s="41"/>
      <c r="J7" s="40"/>
    </row>
    <row r="8" spans="1:10" s="9" customFormat="1" ht="23.1" customHeight="1">
      <c r="A8" s="19">
        <v>6</v>
      </c>
      <c r="B8" s="382"/>
      <c r="C8" s="20" t="s">
        <v>336</v>
      </c>
      <c r="D8" s="21"/>
      <c r="E8" s="22" t="s">
        <v>323</v>
      </c>
      <c r="F8" s="23" t="s">
        <v>324</v>
      </c>
      <c r="G8" s="24"/>
      <c r="H8" s="20" t="s">
        <v>337</v>
      </c>
      <c r="I8" s="39"/>
      <c r="J8" s="40"/>
    </row>
    <row r="9" spans="1:10" s="9" customFormat="1" ht="28.8">
      <c r="A9" s="19">
        <v>7</v>
      </c>
      <c r="B9" s="383" t="s">
        <v>338</v>
      </c>
      <c r="C9" s="26" t="s">
        <v>339</v>
      </c>
      <c r="D9" s="21" t="s">
        <v>340</v>
      </c>
      <c r="E9" s="22" t="s">
        <v>323</v>
      </c>
      <c r="F9" s="23" t="s">
        <v>262</v>
      </c>
      <c r="G9" s="24"/>
      <c r="H9" s="27"/>
      <c r="I9" s="390"/>
      <c r="J9" s="40"/>
    </row>
    <row r="10" spans="1:10" s="9" customFormat="1" ht="28.8">
      <c r="A10" s="19">
        <v>8</v>
      </c>
      <c r="B10" s="384"/>
      <c r="C10" s="26" t="s">
        <v>341</v>
      </c>
      <c r="D10" s="21" t="s">
        <v>342</v>
      </c>
      <c r="E10" s="22" t="s">
        <v>323</v>
      </c>
      <c r="F10" s="23" t="s">
        <v>262</v>
      </c>
      <c r="G10" s="24"/>
      <c r="H10" s="27"/>
      <c r="I10" s="391"/>
      <c r="J10" s="40"/>
    </row>
    <row r="11" spans="1:10" s="9" customFormat="1" ht="28.8">
      <c r="A11" s="19">
        <v>9</v>
      </c>
      <c r="B11" s="384"/>
      <c r="C11" s="26" t="s">
        <v>343</v>
      </c>
      <c r="D11" s="21" t="s">
        <v>344</v>
      </c>
      <c r="E11" s="22" t="s">
        <v>323</v>
      </c>
      <c r="F11" s="23" t="s">
        <v>262</v>
      </c>
      <c r="G11" s="24"/>
      <c r="H11" s="27"/>
      <c r="I11" s="391"/>
      <c r="J11" s="40"/>
    </row>
    <row r="12" spans="1:10" s="9" customFormat="1" ht="28.8">
      <c r="A12" s="19">
        <v>10</v>
      </c>
      <c r="B12" s="384"/>
      <c r="C12" s="26" t="s">
        <v>345</v>
      </c>
      <c r="D12" s="21" t="s">
        <v>346</v>
      </c>
      <c r="E12" s="22" t="s">
        <v>323</v>
      </c>
      <c r="F12" s="23" t="s">
        <v>262</v>
      </c>
      <c r="G12" s="24"/>
      <c r="H12" s="27"/>
      <c r="I12" s="391"/>
      <c r="J12" s="40"/>
    </row>
    <row r="13" spans="1:10" s="9" customFormat="1" ht="28.8">
      <c r="A13" s="19">
        <v>11</v>
      </c>
      <c r="B13" s="28" t="s">
        <v>347</v>
      </c>
      <c r="C13" s="26" t="s">
        <v>348</v>
      </c>
      <c r="D13" s="21" t="s">
        <v>349</v>
      </c>
      <c r="E13" s="22" t="s">
        <v>323</v>
      </c>
      <c r="F13" s="23" t="s">
        <v>350</v>
      </c>
      <c r="G13" s="24"/>
      <c r="H13" s="27"/>
      <c r="I13" s="42"/>
      <c r="J13" s="40"/>
    </row>
    <row r="14" spans="1:10" s="9" customFormat="1" ht="39.9" customHeight="1">
      <c r="A14" s="19">
        <v>12</v>
      </c>
      <c r="B14" s="385"/>
      <c r="C14" s="398" t="s">
        <v>351</v>
      </c>
      <c r="D14" s="389" t="s">
        <v>352</v>
      </c>
      <c r="E14" s="22" t="s">
        <v>323</v>
      </c>
      <c r="F14" s="29" t="s">
        <v>324</v>
      </c>
      <c r="G14" s="24"/>
      <c r="H14" s="22" t="s">
        <v>353</v>
      </c>
      <c r="I14" s="42"/>
      <c r="J14" s="40"/>
    </row>
    <row r="15" spans="1:10" s="9" customFormat="1" ht="39.9" customHeight="1">
      <c r="A15" s="19">
        <v>13</v>
      </c>
      <c r="B15" s="385"/>
      <c r="C15" s="398"/>
      <c r="D15" s="389"/>
      <c r="E15" s="22" t="s">
        <v>323</v>
      </c>
      <c r="F15" s="29" t="s">
        <v>324</v>
      </c>
      <c r="G15" s="24"/>
      <c r="H15" s="22" t="s">
        <v>354</v>
      </c>
      <c r="I15" s="42"/>
      <c r="J15" s="40"/>
    </row>
    <row r="16" spans="1:10" s="9" customFormat="1" ht="39.9" customHeight="1">
      <c r="A16" s="19">
        <v>14</v>
      </c>
      <c r="B16" s="385"/>
      <c r="C16" s="398" t="s">
        <v>355</v>
      </c>
      <c r="D16" s="389" t="s">
        <v>356</v>
      </c>
      <c r="E16" s="22" t="s">
        <v>323</v>
      </c>
      <c r="F16" s="29" t="s">
        <v>324</v>
      </c>
      <c r="G16" s="24"/>
      <c r="H16" s="22" t="s">
        <v>353</v>
      </c>
      <c r="I16" s="42"/>
      <c r="J16" s="40"/>
    </row>
    <row r="17" spans="1:10" s="9" customFormat="1" ht="39.9" customHeight="1">
      <c r="A17" s="19">
        <v>15</v>
      </c>
      <c r="B17" s="385"/>
      <c r="C17" s="398"/>
      <c r="D17" s="389"/>
      <c r="E17" s="22" t="s">
        <v>323</v>
      </c>
      <c r="F17" s="29" t="s">
        <v>324</v>
      </c>
      <c r="G17" s="24"/>
      <c r="H17" s="22" t="s">
        <v>354</v>
      </c>
      <c r="I17" s="42"/>
      <c r="J17" s="40"/>
    </row>
    <row r="18" spans="1:10" s="9" customFormat="1" ht="39.9" customHeight="1">
      <c r="A18" s="19">
        <v>16</v>
      </c>
      <c r="B18" s="385"/>
      <c r="C18" s="22" t="s">
        <v>357</v>
      </c>
      <c r="D18" s="21" t="s">
        <v>358</v>
      </c>
      <c r="E18" s="22" t="s">
        <v>323</v>
      </c>
      <c r="F18" s="29" t="s">
        <v>324</v>
      </c>
      <c r="G18" s="24"/>
      <c r="H18" s="22"/>
      <c r="I18" s="42"/>
      <c r="J18" s="40"/>
    </row>
    <row r="19" spans="1:10" s="9" customFormat="1" ht="39.9" customHeight="1">
      <c r="A19" s="19">
        <v>17</v>
      </c>
      <c r="B19" s="385"/>
      <c r="C19" s="22" t="s">
        <v>359</v>
      </c>
      <c r="D19" s="21" t="s">
        <v>360</v>
      </c>
      <c r="E19" s="22" t="s">
        <v>323</v>
      </c>
      <c r="F19" s="29" t="s">
        <v>262</v>
      </c>
      <c r="G19" s="24"/>
      <c r="H19" s="22" t="s">
        <v>361</v>
      </c>
      <c r="I19" s="42"/>
      <c r="J19" s="40"/>
    </row>
    <row r="20" spans="1:10" s="9" customFormat="1" ht="39.9" customHeight="1">
      <c r="A20" s="19">
        <v>18</v>
      </c>
      <c r="B20" s="385"/>
      <c r="C20" s="398" t="s">
        <v>362</v>
      </c>
      <c r="D20" s="21" t="s">
        <v>360</v>
      </c>
      <c r="E20" s="22" t="s">
        <v>323</v>
      </c>
      <c r="F20" s="29" t="s">
        <v>262</v>
      </c>
      <c r="G20" s="24"/>
      <c r="H20" s="22" t="s">
        <v>363</v>
      </c>
      <c r="I20" s="42"/>
      <c r="J20" s="40"/>
    </row>
    <row r="21" spans="1:10" s="9" customFormat="1" ht="39.9" customHeight="1">
      <c r="A21" s="19">
        <v>19</v>
      </c>
      <c r="B21" s="385"/>
      <c r="C21" s="398"/>
      <c r="D21" s="21" t="s">
        <v>360</v>
      </c>
      <c r="E21" s="22" t="s">
        <v>323</v>
      </c>
      <c r="F21" s="29" t="s">
        <v>262</v>
      </c>
      <c r="G21" s="24"/>
      <c r="H21" s="22" t="s">
        <v>364</v>
      </c>
      <c r="I21" s="42"/>
      <c r="J21" s="40"/>
    </row>
    <row r="22" spans="1:10" s="9" customFormat="1" ht="39.9" customHeight="1">
      <c r="A22" s="19">
        <v>20</v>
      </c>
      <c r="B22" s="25"/>
      <c r="C22" s="22" t="s">
        <v>365</v>
      </c>
      <c r="D22" s="21" t="s">
        <v>366</v>
      </c>
      <c r="E22" s="22"/>
      <c r="F22" s="23" t="s">
        <v>367</v>
      </c>
      <c r="G22" s="24"/>
      <c r="H22" s="22"/>
      <c r="I22" s="42"/>
      <c r="J22" s="40"/>
    </row>
    <row r="23" spans="1:10" s="9" customFormat="1" ht="39.9" customHeight="1">
      <c r="A23" s="19">
        <v>21</v>
      </c>
      <c r="B23" s="25"/>
      <c r="C23" s="22" t="s">
        <v>368</v>
      </c>
      <c r="D23" s="21"/>
      <c r="E23" s="22"/>
      <c r="F23" s="23" t="s">
        <v>367</v>
      </c>
      <c r="G23" s="24"/>
      <c r="H23" s="22"/>
      <c r="I23" s="42"/>
      <c r="J23" s="40"/>
    </row>
    <row r="24" spans="1:10" s="9" customFormat="1" ht="39.9" customHeight="1">
      <c r="A24" s="19">
        <v>22</v>
      </c>
      <c r="B24" s="25"/>
      <c r="C24" s="22" t="s">
        <v>369</v>
      </c>
      <c r="D24" s="21"/>
      <c r="E24" s="22"/>
      <c r="F24" s="23" t="s">
        <v>303</v>
      </c>
      <c r="G24" s="30"/>
      <c r="H24" s="22"/>
      <c r="I24" s="42"/>
      <c r="J24" s="40"/>
    </row>
    <row r="25" spans="1:10" s="9" customFormat="1" ht="39.9" customHeight="1">
      <c r="A25" s="19">
        <v>23</v>
      </c>
      <c r="B25" s="25"/>
      <c r="C25" s="22" t="s">
        <v>370</v>
      </c>
      <c r="D25" s="21"/>
      <c r="E25" s="22"/>
      <c r="F25" s="23" t="s">
        <v>303</v>
      </c>
      <c r="G25" s="30"/>
      <c r="H25" s="22"/>
      <c r="I25" s="42"/>
      <c r="J25" s="40"/>
    </row>
    <row r="26" spans="1:10" s="9" customFormat="1" ht="39.9" customHeight="1">
      <c r="A26" s="19">
        <v>24</v>
      </c>
      <c r="B26" s="25"/>
      <c r="C26" s="343" t="s">
        <v>371</v>
      </c>
      <c r="D26" s="32" t="s">
        <v>230</v>
      </c>
      <c r="E26" s="32" t="s">
        <v>231</v>
      </c>
      <c r="F26" s="23"/>
      <c r="G26" s="30"/>
      <c r="H26" s="22"/>
      <c r="I26" s="42"/>
      <c r="J26" s="40"/>
    </row>
    <row r="27" spans="1:10" s="9" customFormat="1" ht="39.9" customHeight="1">
      <c r="A27" s="19">
        <v>25</v>
      </c>
      <c r="B27" s="25"/>
      <c r="C27" s="343"/>
      <c r="D27" s="32" t="s">
        <v>233</v>
      </c>
      <c r="E27" s="32" t="s">
        <v>231</v>
      </c>
      <c r="F27" s="23"/>
      <c r="G27" s="30"/>
      <c r="H27" s="22"/>
      <c r="I27" s="42"/>
      <c r="J27" s="40"/>
    </row>
    <row r="28" spans="1:10" s="9" customFormat="1" ht="39.9" customHeight="1">
      <c r="A28" s="19">
        <v>26</v>
      </c>
      <c r="B28" s="25"/>
      <c r="C28" s="343"/>
      <c r="D28" s="32" t="s">
        <v>234</v>
      </c>
      <c r="E28" s="32" t="s">
        <v>231</v>
      </c>
      <c r="F28" s="23"/>
      <c r="G28" s="30"/>
      <c r="H28" s="22"/>
      <c r="I28" s="42"/>
      <c r="J28" s="40"/>
    </row>
    <row r="29" spans="1:10" s="9" customFormat="1" ht="39.9" customHeight="1">
      <c r="A29" s="19">
        <v>27</v>
      </c>
      <c r="B29" s="25"/>
      <c r="C29" s="31" t="s">
        <v>372</v>
      </c>
      <c r="D29" s="32"/>
      <c r="E29" s="32" t="s">
        <v>231</v>
      </c>
      <c r="F29" s="23"/>
      <c r="G29" s="24"/>
      <c r="H29" s="22"/>
      <c r="I29" s="42"/>
      <c r="J29" s="40"/>
    </row>
    <row r="30" spans="1:10" s="9" customFormat="1" ht="39.9" customHeight="1">
      <c r="A30" s="19">
        <v>28</v>
      </c>
      <c r="B30" s="25"/>
      <c r="C30" s="343" t="s">
        <v>373</v>
      </c>
      <c r="D30" s="32" t="s">
        <v>374</v>
      </c>
      <c r="E30" s="32" t="s">
        <v>231</v>
      </c>
      <c r="F30" s="23"/>
      <c r="G30" s="30"/>
      <c r="H30" s="22"/>
      <c r="I30" s="42"/>
      <c r="J30" s="40"/>
    </row>
    <row r="31" spans="1:10" s="9" customFormat="1" ht="39.9" customHeight="1">
      <c r="A31" s="19">
        <v>29</v>
      </c>
      <c r="B31" s="25"/>
      <c r="C31" s="343"/>
      <c r="D31" s="32" t="s">
        <v>375</v>
      </c>
      <c r="E31" s="32" t="s">
        <v>231</v>
      </c>
      <c r="F31" s="23"/>
      <c r="G31" s="30"/>
      <c r="H31" s="22"/>
      <c r="I31" s="42"/>
      <c r="J31" s="40"/>
    </row>
    <row r="32" spans="1:10" s="9" customFormat="1" ht="39.9" customHeight="1">
      <c r="A32" s="19">
        <v>30</v>
      </c>
      <c r="B32" s="25"/>
      <c r="C32" s="343" t="s">
        <v>376</v>
      </c>
      <c r="D32" s="21" t="s">
        <v>377</v>
      </c>
      <c r="E32" s="32" t="s">
        <v>231</v>
      </c>
      <c r="F32" s="23"/>
      <c r="G32" s="30"/>
      <c r="H32" s="22"/>
      <c r="I32" s="42"/>
      <c r="J32" s="40"/>
    </row>
    <row r="33" spans="1:10" s="9" customFormat="1" ht="39.9" customHeight="1">
      <c r="A33" s="19">
        <v>31</v>
      </c>
      <c r="B33" s="25"/>
      <c r="C33" s="343"/>
      <c r="D33" s="21" t="s">
        <v>378</v>
      </c>
      <c r="E33" s="32" t="s">
        <v>231</v>
      </c>
      <c r="F33" s="23"/>
      <c r="G33" s="30"/>
      <c r="H33" s="22"/>
      <c r="I33" s="42"/>
      <c r="J33" s="40"/>
    </row>
    <row r="34" spans="1:10" s="9" customFormat="1" ht="39.9" customHeight="1">
      <c r="A34" s="19">
        <v>32</v>
      </c>
      <c r="B34" s="25"/>
      <c r="C34" s="343"/>
      <c r="D34" s="21" t="s">
        <v>379</v>
      </c>
      <c r="E34" s="32" t="s">
        <v>231</v>
      </c>
      <c r="F34" s="23"/>
      <c r="G34" s="30"/>
      <c r="H34" s="22"/>
      <c r="I34" s="42"/>
      <c r="J34" s="40"/>
    </row>
    <row r="35" spans="1:10" s="9" customFormat="1" ht="39.9" customHeight="1">
      <c r="A35" s="19">
        <v>33</v>
      </c>
      <c r="B35" s="25"/>
      <c r="C35" s="343" t="s">
        <v>371</v>
      </c>
      <c r="D35" s="32" t="s">
        <v>230</v>
      </c>
      <c r="E35" s="32" t="s">
        <v>232</v>
      </c>
      <c r="F35" s="23"/>
      <c r="G35" s="30"/>
      <c r="H35" s="22"/>
      <c r="I35" s="42"/>
      <c r="J35" s="40"/>
    </row>
    <row r="36" spans="1:10" s="9" customFormat="1" ht="39.9" customHeight="1">
      <c r="A36" s="19">
        <v>34</v>
      </c>
      <c r="B36" s="25"/>
      <c r="C36" s="343"/>
      <c r="D36" s="32" t="s">
        <v>233</v>
      </c>
      <c r="E36" s="32" t="s">
        <v>232</v>
      </c>
      <c r="F36" s="23"/>
      <c r="G36" s="30"/>
      <c r="H36" s="22"/>
      <c r="I36" s="42"/>
      <c r="J36" s="40"/>
    </row>
    <row r="37" spans="1:10" s="9" customFormat="1" ht="39.9" customHeight="1">
      <c r="A37" s="19">
        <v>35</v>
      </c>
      <c r="B37" s="25"/>
      <c r="C37" s="343"/>
      <c r="D37" s="32" t="s">
        <v>234</v>
      </c>
      <c r="E37" s="32" t="s">
        <v>232</v>
      </c>
      <c r="F37" s="23"/>
      <c r="G37" s="30"/>
      <c r="H37" s="22"/>
      <c r="I37" s="42"/>
      <c r="J37" s="40"/>
    </row>
    <row r="38" spans="1:10" s="9" customFormat="1" ht="39.9" customHeight="1">
      <c r="A38" s="19">
        <v>36</v>
      </c>
      <c r="B38" s="25"/>
      <c r="C38" s="31" t="s">
        <v>372</v>
      </c>
      <c r="D38" s="32"/>
      <c r="E38" s="32" t="s">
        <v>232</v>
      </c>
      <c r="F38" s="23"/>
      <c r="G38" s="30"/>
      <c r="H38" s="22"/>
      <c r="I38" s="42"/>
      <c r="J38" s="40"/>
    </row>
    <row r="39" spans="1:10" s="9" customFormat="1" ht="39.9" customHeight="1">
      <c r="A39" s="19">
        <v>37</v>
      </c>
      <c r="B39" s="25"/>
      <c r="C39" s="343" t="s">
        <v>373</v>
      </c>
      <c r="D39" s="32" t="s">
        <v>374</v>
      </c>
      <c r="E39" s="32" t="s">
        <v>232</v>
      </c>
      <c r="F39" s="23"/>
      <c r="G39" s="30"/>
      <c r="H39" s="22"/>
      <c r="I39" s="42"/>
      <c r="J39" s="40"/>
    </row>
    <row r="40" spans="1:10" s="9" customFormat="1" ht="39.9" customHeight="1">
      <c r="A40" s="19">
        <v>38</v>
      </c>
      <c r="B40" s="25"/>
      <c r="C40" s="343"/>
      <c r="D40" s="32" t="s">
        <v>375</v>
      </c>
      <c r="E40" s="32" t="s">
        <v>232</v>
      </c>
      <c r="F40" s="23"/>
      <c r="G40" s="30"/>
      <c r="H40" s="22"/>
      <c r="I40" s="42"/>
      <c r="J40" s="40"/>
    </row>
    <row r="41" spans="1:10" s="9" customFormat="1" ht="39.9" customHeight="1">
      <c r="A41" s="19">
        <v>39</v>
      </c>
      <c r="B41" s="25"/>
      <c r="C41" s="343" t="s">
        <v>376</v>
      </c>
      <c r="D41" s="21" t="s">
        <v>377</v>
      </c>
      <c r="E41" s="32" t="s">
        <v>232</v>
      </c>
      <c r="F41" s="23"/>
      <c r="G41" s="30"/>
      <c r="H41" s="22"/>
      <c r="I41" s="42"/>
      <c r="J41" s="40"/>
    </row>
    <row r="42" spans="1:10" s="9" customFormat="1" ht="39.9" customHeight="1">
      <c r="A42" s="19">
        <v>40</v>
      </c>
      <c r="B42" s="25"/>
      <c r="C42" s="343"/>
      <c r="D42" s="21" t="s">
        <v>378</v>
      </c>
      <c r="E42" s="32" t="s">
        <v>232</v>
      </c>
      <c r="F42" s="23"/>
      <c r="G42" s="30"/>
      <c r="H42" s="22"/>
      <c r="I42" s="42"/>
      <c r="J42" s="40"/>
    </row>
    <row r="43" spans="1:10" s="9" customFormat="1" ht="39.9" customHeight="1">
      <c r="A43" s="19">
        <v>41</v>
      </c>
      <c r="B43" s="25"/>
      <c r="C43" s="343"/>
      <c r="D43" s="21" t="s">
        <v>379</v>
      </c>
      <c r="E43" s="32" t="s">
        <v>232</v>
      </c>
      <c r="F43" s="23"/>
      <c r="G43" s="30"/>
      <c r="H43" s="22"/>
      <c r="I43" s="42"/>
      <c r="J43" s="40"/>
    </row>
    <row r="44" spans="1:10" s="10" customFormat="1" ht="48" customHeight="1">
      <c r="A44" s="19">
        <v>42</v>
      </c>
      <c r="B44" s="386" t="s">
        <v>380</v>
      </c>
      <c r="C44" s="19" t="s">
        <v>381</v>
      </c>
      <c r="D44" s="21" t="s">
        <v>382</v>
      </c>
      <c r="E44" s="33" t="s">
        <v>83</v>
      </c>
      <c r="F44" s="23" t="s">
        <v>303</v>
      </c>
      <c r="G44" s="24"/>
      <c r="H44" s="34"/>
      <c r="I44" s="43"/>
      <c r="J44" s="40"/>
    </row>
    <row r="45" spans="1:10" s="10" customFormat="1" ht="48" customHeight="1">
      <c r="A45" s="19">
        <v>43</v>
      </c>
      <c r="B45" s="387"/>
      <c r="C45" s="19" t="s">
        <v>383</v>
      </c>
      <c r="D45" s="21" t="s">
        <v>384</v>
      </c>
      <c r="E45" s="33" t="s">
        <v>83</v>
      </c>
      <c r="F45" s="23" t="s">
        <v>303</v>
      </c>
      <c r="G45" s="24"/>
      <c r="H45" s="34"/>
      <c r="I45" s="19"/>
      <c r="J45" s="40"/>
    </row>
    <row r="46" spans="1:10" s="10" customFormat="1" ht="48" customHeight="1">
      <c r="A46" s="19">
        <v>44</v>
      </c>
      <c r="B46" s="388"/>
      <c r="C46" s="19" t="s">
        <v>385</v>
      </c>
      <c r="D46" s="21" t="s">
        <v>386</v>
      </c>
      <c r="E46" s="33" t="s">
        <v>83</v>
      </c>
      <c r="F46" s="23" t="s">
        <v>303</v>
      </c>
      <c r="G46" s="24"/>
      <c r="H46" s="34"/>
      <c r="I46" s="43"/>
      <c r="J46" s="40"/>
    </row>
    <row r="47" spans="1:10" s="10" customFormat="1" ht="48" customHeight="1">
      <c r="A47" s="19">
        <v>45</v>
      </c>
      <c r="B47" s="386" t="s">
        <v>387</v>
      </c>
      <c r="C47" s="399" t="s">
        <v>388</v>
      </c>
      <c r="D47" s="21" t="s">
        <v>389</v>
      </c>
      <c r="E47" s="33" t="s">
        <v>83</v>
      </c>
      <c r="F47" s="23" t="s">
        <v>324</v>
      </c>
      <c r="G47" s="24"/>
      <c r="H47" s="34"/>
      <c r="I47" s="43"/>
      <c r="J47" s="40"/>
    </row>
    <row r="48" spans="1:10" s="10" customFormat="1" ht="48" customHeight="1">
      <c r="A48" s="19">
        <v>46</v>
      </c>
      <c r="B48" s="387"/>
      <c r="C48" s="399"/>
      <c r="D48" s="21" t="s">
        <v>390</v>
      </c>
      <c r="E48" s="33" t="s">
        <v>83</v>
      </c>
      <c r="F48" s="23" t="s">
        <v>324</v>
      </c>
      <c r="G48" s="24"/>
      <c r="H48" s="34"/>
      <c r="I48" s="43"/>
      <c r="J48" s="40"/>
    </row>
    <row r="49" spans="1:10" s="10" customFormat="1" ht="48" customHeight="1">
      <c r="A49" s="19">
        <v>47</v>
      </c>
      <c r="B49" s="387"/>
      <c r="C49" s="399" t="s">
        <v>391</v>
      </c>
      <c r="D49" s="36" t="s">
        <v>392</v>
      </c>
      <c r="E49" s="33" t="s">
        <v>83</v>
      </c>
      <c r="F49" s="19" t="s">
        <v>324</v>
      </c>
      <c r="G49" s="24"/>
      <c r="H49" s="34"/>
      <c r="I49" s="43"/>
      <c r="J49" s="40"/>
    </row>
    <row r="50" spans="1:10" s="10" customFormat="1" ht="48" customHeight="1">
      <c r="A50" s="19">
        <v>48</v>
      </c>
      <c r="B50" s="387"/>
      <c r="C50" s="399"/>
      <c r="D50" s="36" t="s">
        <v>393</v>
      </c>
      <c r="E50" s="33" t="s">
        <v>83</v>
      </c>
      <c r="F50" s="19" t="s">
        <v>324</v>
      </c>
      <c r="G50" s="24"/>
      <c r="H50" s="34"/>
      <c r="I50" s="43"/>
      <c r="J50" s="40"/>
    </row>
    <row r="51" spans="1:10" s="10" customFormat="1" ht="48" customHeight="1">
      <c r="A51" s="19">
        <v>49</v>
      </c>
      <c r="B51" s="387"/>
      <c r="C51" s="399"/>
      <c r="D51" s="36" t="s">
        <v>394</v>
      </c>
      <c r="E51" s="33" t="s">
        <v>83</v>
      </c>
      <c r="F51" s="19" t="s">
        <v>324</v>
      </c>
      <c r="G51" s="24"/>
      <c r="H51" s="34"/>
      <c r="I51" s="43"/>
      <c r="J51" s="40"/>
    </row>
    <row r="52" spans="1:10" s="10" customFormat="1" ht="48" customHeight="1">
      <c r="A52" s="19">
        <v>50</v>
      </c>
      <c r="B52" s="387"/>
      <c r="C52" s="399"/>
      <c r="D52" s="36" t="s">
        <v>395</v>
      </c>
      <c r="E52" s="33" t="s">
        <v>83</v>
      </c>
      <c r="F52" s="19" t="s">
        <v>324</v>
      </c>
      <c r="G52" s="24"/>
      <c r="H52" s="34"/>
      <c r="I52" s="43"/>
      <c r="J52" s="40"/>
    </row>
    <row r="53" spans="1:10" s="10" customFormat="1" ht="48" customHeight="1">
      <c r="A53" s="19">
        <v>51</v>
      </c>
      <c r="B53" s="387"/>
      <c r="C53" s="400" t="s">
        <v>396</v>
      </c>
      <c r="D53" s="36" t="s">
        <v>397</v>
      </c>
      <c r="E53" s="33" t="s">
        <v>83</v>
      </c>
      <c r="F53" s="19" t="s">
        <v>324</v>
      </c>
      <c r="G53" s="24"/>
      <c r="H53" s="34"/>
      <c r="I53" s="19"/>
      <c r="J53" s="40"/>
    </row>
    <row r="54" spans="1:10" s="10" customFormat="1" ht="48" customHeight="1">
      <c r="A54" s="19">
        <v>52</v>
      </c>
      <c r="B54" s="387"/>
      <c r="C54" s="401"/>
      <c r="D54" s="36" t="s">
        <v>398</v>
      </c>
      <c r="E54" s="33" t="s">
        <v>83</v>
      </c>
      <c r="F54" s="19" t="s">
        <v>324</v>
      </c>
      <c r="G54" s="24"/>
      <c r="H54" s="34"/>
      <c r="I54" s="19"/>
      <c r="J54" s="40"/>
    </row>
    <row r="55" spans="1:10" s="10" customFormat="1" ht="48" customHeight="1">
      <c r="A55" s="19">
        <v>53</v>
      </c>
      <c r="B55" s="387"/>
      <c r="C55" s="401"/>
      <c r="D55" s="36" t="s">
        <v>399</v>
      </c>
      <c r="E55" s="33" t="s">
        <v>83</v>
      </c>
      <c r="F55" s="19" t="s">
        <v>324</v>
      </c>
      <c r="G55" s="24"/>
      <c r="H55" s="34"/>
      <c r="I55" s="19"/>
      <c r="J55" s="40"/>
    </row>
    <row r="56" spans="1:10" s="10" customFormat="1" ht="48" customHeight="1">
      <c r="A56" s="19">
        <v>54</v>
      </c>
      <c r="B56" s="387"/>
      <c r="C56" s="401"/>
      <c r="D56" s="36" t="s">
        <v>400</v>
      </c>
      <c r="E56" s="33" t="s">
        <v>83</v>
      </c>
      <c r="F56" s="19" t="s">
        <v>324</v>
      </c>
      <c r="G56" s="24"/>
      <c r="H56" s="34"/>
      <c r="I56" s="19"/>
      <c r="J56" s="40"/>
    </row>
    <row r="57" spans="1:10" s="10" customFormat="1" ht="48" customHeight="1">
      <c r="A57" s="19">
        <v>55</v>
      </c>
      <c r="B57" s="387"/>
      <c r="C57" s="401"/>
      <c r="D57" s="36" t="s">
        <v>401</v>
      </c>
      <c r="E57" s="33" t="s">
        <v>83</v>
      </c>
      <c r="F57" s="19" t="s">
        <v>324</v>
      </c>
      <c r="G57" s="24"/>
      <c r="H57" s="34"/>
      <c r="I57" s="19"/>
      <c r="J57" s="40"/>
    </row>
    <row r="58" spans="1:10" s="10" customFormat="1" ht="48" customHeight="1">
      <c r="A58" s="19">
        <v>56</v>
      </c>
      <c r="B58" s="387"/>
      <c r="C58" s="402"/>
      <c r="D58" s="36" t="s">
        <v>402</v>
      </c>
      <c r="E58" s="33" t="s">
        <v>83</v>
      </c>
      <c r="F58" s="19" t="s">
        <v>324</v>
      </c>
      <c r="G58" s="24"/>
      <c r="H58" s="34"/>
      <c r="I58" s="19"/>
      <c r="J58" s="40"/>
    </row>
    <row r="59" spans="1:10" s="10" customFormat="1" ht="48" customHeight="1">
      <c r="A59" s="19">
        <v>57</v>
      </c>
      <c r="B59" s="387"/>
      <c r="C59" s="19" t="s">
        <v>403</v>
      </c>
      <c r="D59" s="36" t="s">
        <v>404</v>
      </c>
      <c r="E59" s="33" t="s">
        <v>83</v>
      </c>
      <c r="F59" s="19" t="s">
        <v>303</v>
      </c>
      <c r="G59" s="24"/>
      <c r="H59" s="34"/>
      <c r="I59" s="19"/>
      <c r="J59" s="40"/>
    </row>
    <row r="60" spans="1:10" s="10" customFormat="1" ht="48" customHeight="1">
      <c r="A60" s="19">
        <v>58</v>
      </c>
      <c r="B60" s="387"/>
      <c r="C60" s="19" t="s">
        <v>405</v>
      </c>
      <c r="D60" s="36" t="s">
        <v>406</v>
      </c>
      <c r="E60" s="33" t="s">
        <v>83</v>
      </c>
      <c r="F60" s="19" t="s">
        <v>303</v>
      </c>
      <c r="G60" s="24"/>
      <c r="H60" s="34"/>
      <c r="I60" s="19"/>
      <c r="J60" s="40"/>
    </row>
    <row r="61" spans="1:10" s="10" customFormat="1" ht="48" customHeight="1">
      <c r="A61" s="19">
        <v>59</v>
      </c>
      <c r="B61" s="387"/>
      <c r="C61" s="19" t="s">
        <v>407</v>
      </c>
      <c r="D61" s="36" t="s">
        <v>408</v>
      </c>
      <c r="E61" s="33" t="s">
        <v>83</v>
      </c>
      <c r="F61" s="19" t="s">
        <v>324</v>
      </c>
      <c r="G61" s="24"/>
      <c r="H61" s="34"/>
      <c r="I61" s="19"/>
      <c r="J61" s="40"/>
    </row>
    <row r="62" spans="1:10" s="10" customFormat="1" ht="48" customHeight="1">
      <c r="A62" s="19">
        <v>60</v>
      </c>
      <c r="B62" s="387"/>
      <c r="C62" s="19" t="s">
        <v>409</v>
      </c>
      <c r="D62" s="36" t="s">
        <v>410</v>
      </c>
      <c r="E62" s="33" t="s">
        <v>83</v>
      </c>
      <c r="F62" s="19" t="s">
        <v>324</v>
      </c>
      <c r="G62" s="24"/>
      <c r="H62" s="34"/>
      <c r="I62" s="19"/>
      <c r="J62" s="40"/>
    </row>
    <row r="63" spans="1:10" s="10" customFormat="1" ht="48" customHeight="1">
      <c r="A63" s="19">
        <v>61</v>
      </c>
      <c r="B63" s="387"/>
      <c r="C63" s="19" t="s">
        <v>411</v>
      </c>
      <c r="D63" s="36" t="s">
        <v>412</v>
      </c>
      <c r="E63" s="33" t="s">
        <v>83</v>
      </c>
      <c r="F63" s="19" t="s">
        <v>324</v>
      </c>
      <c r="G63" s="24"/>
      <c r="H63" s="34"/>
      <c r="I63" s="19"/>
      <c r="J63" s="40"/>
    </row>
    <row r="64" spans="1:10" s="10" customFormat="1" ht="54.9" customHeight="1">
      <c r="A64" s="19">
        <v>62</v>
      </c>
      <c r="B64" s="387"/>
      <c r="C64" s="19" t="s">
        <v>413</v>
      </c>
      <c r="D64" s="36"/>
      <c r="E64" s="33" t="s">
        <v>83</v>
      </c>
      <c r="F64" s="19" t="s">
        <v>303</v>
      </c>
      <c r="G64" s="24"/>
      <c r="H64" s="34"/>
      <c r="I64" s="43"/>
      <c r="J64" s="40"/>
    </row>
    <row r="65" spans="1:10" s="10" customFormat="1" ht="62.1" customHeight="1">
      <c r="A65" s="19">
        <v>63</v>
      </c>
      <c r="B65" s="387"/>
      <c r="C65" s="19" t="s">
        <v>414</v>
      </c>
      <c r="D65" s="36"/>
      <c r="E65" s="33" t="s">
        <v>83</v>
      </c>
      <c r="F65" s="19" t="s">
        <v>303</v>
      </c>
      <c r="G65" s="24"/>
      <c r="H65" s="34"/>
      <c r="I65" s="43"/>
      <c r="J65" s="40"/>
    </row>
    <row r="66" spans="1:10" s="10" customFormat="1" ht="62.1" customHeight="1">
      <c r="A66" s="19">
        <v>64</v>
      </c>
      <c r="B66" s="387"/>
      <c r="C66" s="19" t="s">
        <v>415</v>
      </c>
      <c r="D66" s="36" t="s">
        <v>416</v>
      </c>
      <c r="E66" s="33" t="s">
        <v>83</v>
      </c>
      <c r="F66" s="19" t="s">
        <v>367</v>
      </c>
      <c r="G66" s="44"/>
      <c r="H66" s="45"/>
      <c r="I66" s="19"/>
      <c r="J66" s="34"/>
    </row>
    <row r="67" spans="1:10" s="10" customFormat="1" ht="62.1" customHeight="1">
      <c r="A67" s="19">
        <v>65</v>
      </c>
      <c r="B67" s="388"/>
      <c r="C67" s="19" t="s">
        <v>417</v>
      </c>
      <c r="D67" s="36" t="s">
        <v>418</v>
      </c>
      <c r="E67" s="33" t="s">
        <v>83</v>
      </c>
      <c r="F67" s="19" t="s">
        <v>324</v>
      </c>
      <c r="G67" s="24"/>
      <c r="H67" s="34"/>
      <c r="I67" s="43"/>
      <c r="J67" s="40"/>
    </row>
    <row r="68" spans="1:10" s="10" customFormat="1" ht="62.1" customHeight="1">
      <c r="A68" s="19">
        <v>66</v>
      </c>
      <c r="B68" s="35"/>
      <c r="C68" s="19" t="s">
        <v>419</v>
      </c>
      <c r="D68" s="36" t="s">
        <v>420</v>
      </c>
      <c r="E68" s="33" t="s">
        <v>83</v>
      </c>
      <c r="F68" s="19" t="s">
        <v>303</v>
      </c>
      <c r="G68" s="24"/>
      <c r="H68" s="34"/>
      <c r="I68" s="43"/>
      <c r="J68" s="40"/>
    </row>
    <row r="69" spans="1:10" s="10" customFormat="1" ht="36" customHeight="1">
      <c r="A69" s="19">
        <v>67</v>
      </c>
      <c r="B69" s="392" t="s">
        <v>421</v>
      </c>
      <c r="C69" s="19" t="s">
        <v>422</v>
      </c>
      <c r="D69" s="36" t="s">
        <v>423</v>
      </c>
      <c r="E69" s="33" t="s">
        <v>83</v>
      </c>
      <c r="F69" s="19" t="s">
        <v>303</v>
      </c>
      <c r="G69" s="24"/>
      <c r="H69" s="34"/>
      <c r="I69" s="399"/>
      <c r="J69" s="40"/>
    </row>
    <row r="70" spans="1:10" s="10" customFormat="1" ht="36" customHeight="1">
      <c r="A70" s="19">
        <v>68</v>
      </c>
      <c r="B70" s="392"/>
      <c r="C70" s="19" t="s">
        <v>422</v>
      </c>
      <c r="D70" s="36" t="s">
        <v>424</v>
      </c>
      <c r="E70" s="33" t="s">
        <v>83</v>
      </c>
      <c r="F70" s="19" t="s">
        <v>303</v>
      </c>
      <c r="G70" s="24"/>
      <c r="H70" s="34"/>
      <c r="I70" s="399"/>
      <c r="J70" s="40"/>
    </row>
    <row r="71" spans="1:10" s="10" customFormat="1" ht="72" customHeight="1">
      <c r="A71" s="19">
        <v>69</v>
      </c>
      <c r="B71" s="46"/>
      <c r="C71" s="19" t="s">
        <v>425</v>
      </c>
      <c r="D71" s="36" t="s">
        <v>426</v>
      </c>
      <c r="E71" s="33" t="s">
        <v>83</v>
      </c>
      <c r="F71" s="19" t="s">
        <v>303</v>
      </c>
      <c r="G71" s="24"/>
      <c r="H71" s="34"/>
      <c r="I71" s="43"/>
      <c r="J71" s="40"/>
    </row>
    <row r="72" spans="1:10" s="10" customFormat="1" ht="23.1" customHeight="1">
      <c r="A72" s="19">
        <v>70</v>
      </c>
      <c r="B72" s="392"/>
      <c r="C72" s="399" t="s">
        <v>427</v>
      </c>
      <c r="D72" s="36" t="s">
        <v>428</v>
      </c>
      <c r="E72" s="33" t="s">
        <v>83</v>
      </c>
      <c r="F72" s="19" t="s">
        <v>324</v>
      </c>
      <c r="G72" s="24"/>
      <c r="H72" s="34"/>
      <c r="I72" s="399"/>
      <c r="J72" s="40"/>
    </row>
    <row r="73" spans="1:10" s="10" customFormat="1" ht="23.1" customHeight="1">
      <c r="A73" s="19">
        <v>71</v>
      </c>
      <c r="B73" s="392"/>
      <c r="C73" s="399"/>
      <c r="D73" s="36" t="s">
        <v>429</v>
      </c>
      <c r="E73" s="33" t="s">
        <v>83</v>
      </c>
      <c r="F73" s="19" t="s">
        <v>324</v>
      </c>
      <c r="G73" s="24"/>
      <c r="H73" s="34"/>
      <c r="I73" s="399"/>
      <c r="J73" s="40"/>
    </row>
    <row r="74" spans="1:10" s="10" customFormat="1" ht="26.1" customHeight="1">
      <c r="A74" s="19">
        <v>72</v>
      </c>
      <c r="B74" s="386" t="s">
        <v>430</v>
      </c>
      <c r="C74" s="19" t="s">
        <v>431</v>
      </c>
      <c r="D74" s="36" t="s">
        <v>432</v>
      </c>
      <c r="E74" s="33" t="s">
        <v>83</v>
      </c>
      <c r="F74" s="19" t="s">
        <v>303</v>
      </c>
      <c r="G74" s="24"/>
      <c r="H74" s="34"/>
      <c r="I74" s="400"/>
      <c r="J74" s="40"/>
    </row>
    <row r="75" spans="1:10" s="10" customFormat="1" ht="26.1" customHeight="1">
      <c r="A75" s="19">
        <v>73</v>
      </c>
      <c r="B75" s="386"/>
      <c r="C75" s="19" t="s">
        <v>431</v>
      </c>
      <c r="D75" s="36" t="s">
        <v>433</v>
      </c>
      <c r="E75" s="33" t="s">
        <v>83</v>
      </c>
      <c r="F75" s="19" t="s">
        <v>303</v>
      </c>
      <c r="G75" s="24"/>
      <c r="H75" s="34"/>
      <c r="I75" s="402"/>
      <c r="J75" s="40"/>
    </row>
    <row r="76" spans="1:10" s="10" customFormat="1" ht="26.1" customHeight="1">
      <c r="A76" s="19">
        <v>74</v>
      </c>
      <c r="B76" s="386"/>
      <c r="C76" s="19" t="s">
        <v>431</v>
      </c>
      <c r="D76" s="36" t="s">
        <v>434</v>
      </c>
      <c r="E76" s="33" t="s">
        <v>83</v>
      </c>
      <c r="F76" s="19" t="s">
        <v>303</v>
      </c>
      <c r="G76" s="24"/>
      <c r="H76" s="34"/>
      <c r="I76" s="402"/>
      <c r="J76" s="40"/>
    </row>
    <row r="77" spans="1:10" s="10" customFormat="1" ht="47.1" customHeight="1">
      <c r="A77" s="19">
        <v>75</v>
      </c>
      <c r="B77" s="387"/>
      <c r="C77" s="19" t="s">
        <v>435</v>
      </c>
      <c r="D77" s="36" t="s">
        <v>436</v>
      </c>
      <c r="E77" s="33" t="s">
        <v>83</v>
      </c>
      <c r="F77" s="19" t="s">
        <v>303</v>
      </c>
      <c r="G77" s="24"/>
      <c r="H77" s="34"/>
      <c r="I77" s="19"/>
      <c r="J77" s="40"/>
    </row>
    <row r="78" spans="1:10" s="10" customFormat="1" ht="47.1" customHeight="1">
      <c r="A78" s="19">
        <v>76</v>
      </c>
      <c r="B78" s="388"/>
      <c r="C78" s="47" t="s">
        <v>437</v>
      </c>
      <c r="D78" s="48" t="s">
        <v>438</v>
      </c>
      <c r="E78" s="33" t="s">
        <v>83</v>
      </c>
      <c r="F78" s="19" t="s">
        <v>303</v>
      </c>
      <c r="G78" s="24"/>
      <c r="H78" s="34"/>
      <c r="I78" s="19"/>
      <c r="J78" s="40"/>
    </row>
    <row r="79" spans="1:10" s="10" customFormat="1" ht="29.1" customHeight="1">
      <c r="A79" s="19">
        <v>77</v>
      </c>
      <c r="B79" s="386" t="s">
        <v>439</v>
      </c>
      <c r="C79" s="400" t="s">
        <v>440</v>
      </c>
      <c r="D79" s="36" t="s">
        <v>441</v>
      </c>
      <c r="E79" s="33" t="s">
        <v>83</v>
      </c>
      <c r="F79" s="19" t="s">
        <v>367</v>
      </c>
      <c r="G79" s="24"/>
      <c r="H79" s="406" t="s">
        <v>442</v>
      </c>
      <c r="I79" s="399"/>
      <c r="J79" s="40"/>
    </row>
    <row r="80" spans="1:10" s="10" customFormat="1" ht="29.1" customHeight="1">
      <c r="A80" s="19">
        <v>78</v>
      </c>
      <c r="B80" s="386"/>
      <c r="C80" s="400"/>
      <c r="D80" s="36" t="s">
        <v>443</v>
      </c>
      <c r="E80" s="33" t="s">
        <v>83</v>
      </c>
      <c r="F80" s="19" t="s">
        <v>367</v>
      </c>
      <c r="G80" s="24"/>
      <c r="H80" s="407"/>
      <c r="I80" s="399"/>
      <c r="J80" s="40"/>
    </row>
    <row r="81" spans="1:10" s="10" customFormat="1" ht="29.1" customHeight="1">
      <c r="A81" s="19">
        <v>79</v>
      </c>
      <c r="B81" s="387"/>
      <c r="C81" s="401"/>
      <c r="D81" s="36" t="s">
        <v>444</v>
      </c>
      <c r="E81" s="33" t="s">
        <v>83</v>
      </c>
      <c r="F81" s="19" t="s">
        <v>367</v>
      </c>
      <c r="G81" s="24"/>
      <c r="H81" s="406" t="s">
        <v>445</v>
      </c>
      <c r="I81" s="399"/>
      <c r="J81" s="40"/>
    </row>
    <row r="82" spans="1:10" s="10" customFormat="1" ht="29.1" customHeight="1">
      <c r="A82" s="19">
        <v>80</v>
      </c>
      <c r="B82" s="387"/>
      <c r="C82" s="402"/>
      <c r="D82" s="36" t="s">
        <v>446</v>
      </c>
      <c r="E82" s="33" t="s">
        <v>83</v>
      </c>
      <c r="F82" s="19" t="s">
        <v>367</v>
      </c>
      <c r="G82" s="24"/>
      <c r="H82" s="407"/>
      <c r="I82" s="399"/>
      <c r="J82" s="40"/>
    </row>
    <row r="83" spans="1:10" s="10" customFormat="1" ht="29.1" customHeight="1">
      <c r="A83" s="19">
        <v>81</v>
      </c>
      <c r="B83" s="387" t="s">
        <v>447</v>
      </c>
      <c r="C83" s="38" t="s">
        <v>448</v>
      </c>
      <c r="D83" s="36" t="s">
        <v>449</v>
      </c>
      <c r="E83" s="33" t="s">
        <v>83</v>
      </c>
      <c r="F83" s="19" t="s">
        <v>303</v>
      </c>
      <c r="G83" s="24"/>
      <c r="H83" s="49"/>
      <c r="I83" s="400"/>
      <c r="J83" s="40"/>
    </row>
    <row r="84" spans="1:10" s="10" customFormat="1" ht="29.1" customHeight="1">
      <c r="A84" s="19">
        <v>82</v>
      </c>
      <c r="B84" s="387"/>
      <c r="C84" s="38" t="s">
        <v>450</v>
      </c>
      <c r="D84" s="36" t="s">
        <v>451</v>
      </c>
      <c r="E84" s="33" t="s">
        <v>83</v>
      </c>
      <c r="F84" s="19" t="s">
        <v>303</v>
      </c>
      <c r="G84" s="24"/>
      <c r="H84" s="49"/>
      <c r="I84" s="401"/>
      <c r="J84" s="40"/>
    </row>
    <row r="85" spans="1:10" s="10" customFormat="1" ht="29.1" customHeight="1">
      <c r="A85" s="19">
        <v>83</v>
      </c>
      <c r="B85" s="387"/>
      <c r="C85" s="38" t="s">
        <v>452</v>
      </c>
      <c r="D85" s="36" t="s">
        <v>453</v>
      </c>
      <c r="E85" s="33" t="s">
        <v>83</v>
      </c>
      <c r="F85" s="19" t="s">
        <v>303</v>
      </c>
      <c r="G85" s="24"/>
      <c r="H85" s="49"/>
      <c r="I85" s="402"/>
      <c r="J85" s="40"/>
    </row>
    <row r="86" spans="1:10" s="10" customFormat="1" ht="29.1" customHeight="1">
      <c r="A86" s="19">
        <v>84</v>
      </c>
      <c r="B86" s="387" t="s">
        <v>454</v>
      </c>
      <c r="C86" s="50" t="s">
        <v>455</v>
      </c>
      <c r="D86" s="51" t="s">
        <v>456</v>
      </c>
      <c r="E86" s="33" t="s">
        <v>83</v>
      </c>
      <c r="F86" s="19" t="s">
        <v>324</v>
      </c>
      <c r="G86" s="24"/>
      <c r="H86" s="49"/>
      <c r="I86" s="401"/>
      <c r="J86" s="40"/>
    </row>
    <row r="87" spans="1:10" s="10" customFormat="1" ht="29.1" customHeight="1">
      <c r="A87" s="19">
        <v>85</v>
      </c>
      <c r="B87" s="387"/>
      <c r="C87" s="50" t="s">
        <v>457</v>
      </c>
      <c r="D87" s="51" t="s">
        <v>458</v>
      </c>
      <c r="E87" s="33" t="s">
        <v>83</v>
      </c>
      <c r="F87" s="19" t="s">
        <v>324</v>
      </c>
      <c r="G87" s="24"/>
      <c r="H87" s="49"/>
      <c r="I87" s="401"/>
      <c r="J87" s="40"/>
    </row>
    <row r="88" spans="1:10" s="10" customFormat="1" ht="29.1" customHeight="1">
      <c r="A88" s="19">
        <v>86</v>
      </c>
      <c r="B88" s="387"/>
      <c r="C88" s="50" t="s">
        <v>459</v>
      </c>
      <c r="D88" s="51" t="s">
        <v>460</v>
      </c>
      <c r="E88" s="33" t="s">
        <v>83</v>
      </c>
      <c r="F88" s="19" t="s">
        <v>324</v>
      </c>
      <c r="G88" s="24"/>
      <c r="H88" s="49"/>
      <c r="I88" s="402"/>
      <c r="J88" s="40"/>
    </row>
    <row r="89" spans="1:10" s="10" customFormat="1" ht="29.1" customHeight="1">
      <c r="A89" s="19">
        <v>87</v>
      </c>
      <c r="B89" s="387" t="s">
        <v>461</v>
      </c>
      <c r="C89" s="19" t="s">
        <v>462</v>
      </c>
      <c r="D89" s="36"/>
      <c r="E89" s="33" t="s">
        <v>83</v>
      </c>
      <c r="F89" s="52" t="s">
        <v>303</v>
      </c>
      <c r="G89" s="24"/>
      <c r="H89" s="53" t="s">
        <v>463</v>
      </c>
      <c r="I89" s="19"/>
      <c r="J89" s="40"/>
    </row>
    <row r="90" spans="1:10" s="10" customFormat="1" ht="29.1" customHeight="1">
      <c r="A90" s="19">
        <v>88</v>
      </c>
      <c r="B90" s="387"/>
      <c r="C90" s="52" t="s">
        <v>464</v>
      </c>
      <c r="D90" s="36"/>
      <c r="E90" s="33" t="s">
        <v>83</v>
      </c>
      <c r="F90" s="52" t="s">
        <v>303</v>
      </c>
      <c r="G90" s="24"/>
      <c r="H90" s="54" t="s">
        <v>465</v>
      </c>
      <c r="I90" s="19"/>
      <c r="J90" s="40"/>
    </row>
    <row r="91" spans="1:10" s="10" customFormat="1" ht="59.1" customHeight="1">
      <c r="A91" s="19">
        <v>89</v>
      </c>
      <c r="B91" s="393" t="s">
        <v>466</v>
      </c>
      <c r="C91" s="19" t="s">
        <v>467</v>
      </c>
      <c r="D91" s="36"/>
      <c r="E91" s="33" t="s">
        <v>83</v>
      </c>
      <c r="F91" s="19" t="s">
        <v>303</v>
      </c>
      <c r="G91" s="24"/>
      <c r="H91" s="34"/>
      <c r="I91" s="43"/>
      <c r="J91" s="40"/>
    </row>
    <row r="92" spans="1:10" s="10" customFormat="1" ht="57" customHeight="1">
      <c r="A92" s="19">
        <v>90</v>
      </c>
      <c r="B92" s="393"/>
      <c r="C92" s="19" t="s">
        <v>468</v>
      </c>
      <c r="D92" s="36" t="s">
        <v>469</v>
      </c>
      <c r="E92" s="33" t="s">
        <v>83</v>
      </c>
      <c r="F92" s="19" t="s">
        <v>303</v>
      </c>
      <c r="G92" s="24"/>
      <c r="H92" s="34"/>
      <c r="I92" s="43"/>
      <c r="J92" s="40"/>
    </row>
    <row r="93" spans="1:10" s="10" customFormat="1" ht="53.1" customHeight="1">
      <c r="A93" s="19">
        <v>91</v>
      </c>
      <c r="B93" s="393"/>
      <c r="C93" s="19" t="s">
        <v>468</v>
      </c>
      <c r="D93" s="36" t="s">
        <v>470</v>
      </c>
      <c r="E93" s="33" t="s">
        <v>83</v>
      </c>
      <c r="F93" s="19" t="s">
        <v>303</v>
      </c>
      <c r="G93" s="24"/>
      <c r="H93" s="34"/>
      <c r="I93" s="43"/>
      <c r="J93" s="40"/>
    </row>
    <row r="94" spans="1:10" s="10" customFormat="1" ht="53.1" customHeight="1">
      <c r="A94" s="19">
        <v>92</v>
      </c>
      <c r="B94" s="393"/>
      <c r="C94" s="19" t="s">
        <v>468</v>
      </c>
      <c r="D94" s="36" t="s">
        <v>471</v>
      </c>
      <c r="E94" s="33" t="s">
        <v>83</v>
      </c>
      <c r="F94" s="19" t="s">
        <v>303</v>
      </c>
      <c r="G94" s="24"/>
      <c r="H94" s="34"/>
      <c r="I94" s="43"/>
      <c r="J94" s="40"/>
    </row>
    <row r="95" spans="1:10" s="10" customFormat="1" ht="53.1" customHeight="1">
      <c r="A95" s="19">
        <v>93</v>
      </c>
      <c r="B95" s="393"/>
      <c r="C95" s="19" t="s">
        <v>472</v>
      </c>
      <c r="D95" s="36"/>
      <c r="E95" s="33" t="s">
        <v>83</v>
      </c>
      <c r="F95" s="19" t="s">
        <v>303</v>
      </c>
      <c r="G95" s="24"/>
      <c r="H95" s="34"/>
      <c r="I95" s="43"/>
      <c r="J95" s="40"/>
    </row>
    <row r="96" spans="1:10" s="10" customFormat="1" ht="53.1" customHeight="1">
      <c r="A96" s="19">
        <v>94</v>
      </c>
      <c r="B96" s="394" t="s">
        <v>473</v>
      </c>
      <c r="C96" s="19" t="s">
        <v>474</v>
      </c>
      <c r="D96" s="36"/>
      <c r="E96" s="33" t="s">
        <v>83</v>
      </c>
      <c r="F96" s="19" t="s">
        <v>303</v>
      </c>
      <c r="G96" s="24"/>
      <c r="H96" s="36" t="s">
        <v>475</v>
      </c>
      <c r="I96" s="43"/>
      <c r="J96" s="40"/>
    </row>
    <row r="97" spans="1:10" s="10" customFormat="1" ht="53.1" customHeight="1">
      <c r="A97" s="19">
        <v>95</v>
      </c>
      <c r="B97" s="395"/>
      <c r="C97" s="19" t="s">
        <v>476</v>
      </c>
      <c r="D97" s="36"/>
      <c r="E97" s="33" t="s">
        <v>83</v>
      </c>
      <c r="F97" s="19" t="s">
        <v>303</v>
      </c>
      <c r="G97" s="24"/>
      <c r="H97" s="36" t="s">
        <v>477</v>
      </c>
      <c r="I97" s="43"/>
      <c r="J97" s="40"/>
    </row>
    <row r="98" spans="1:10" s="10" customFormat="1" ht="53.1" customHeight="1">
      <c r="A98" s="19">
        <v>96</v>
      </c>
      <c r="B98" s="395"/>
      <c r="C98" s="19" t="s">
        <v>478</v>
      </c>
      <c r="D98" s="36"/>
      <c r="E98" s="33" t="s">
        <v>83</v>
      </c>
      <c r="F98" s="19" t="s">
        <v>303</v>
      </c>
      <c r="G98" s="24"/>
      <c r="H98" s="36" t="s">
        <v>436</v>
      </c>
      <c r="I98" s="43"/>
      <c r="J98" s="40"/>
    </row>
    <row r="99" spans="1:10" s="10" customFormat="1" ht="53.1" customHeight="1">
      <c r="A99" s="19">
        <v>97</v>
      </c>
      <c r="B99" s="396"/>
      <c r="C99" s="19" t="s">
        <v>479</v>
      </c>
      <c r="D99" s="36"/>
      <c r="E99" s="33" t="s">
        <v>83</v>
      </c>
      <c r="F99" s="19" t="s">
        <v>303</v>
      </c>
      <c r="G99" s="24"/>
      <c r="H99" s="36" t="s">
        <v>480</v>
      </c>
      <c r="I99" s="43"/>
      <c r="J99" s="40"/>
    </row>
    <row r="100" spans="1:10" s="10" customFormat="1" ht="32.1" customHeight="1">
      <c r="A100" s="19">
        <v>98</v>
      </c>
      <c r="B100" s="387" t="s">
        <v>481</v>
      </c>
      <c r="C100" s="400" t="s">
        <v>482</v>
      </c>
      <c r="D100" s="48" t="s">
        <v>483</v>
      </c>
      <c r="E100" s="33" t="s">
        <v>83</v>
      </c>
      <c r="F100" s="19" t="s">
        <v>262</v>
      </c>
      <c r="G100" s="24"/>
      <c r="H100" s="406"/>
      <c r="I100" s="399"/>
      <c r="J100" s="40"/>
    </row>
    <row r="101" spans="1:10" s="10" customFormat="1" ht="32.1" customHeight="1">
      <c r="A101" s="19">
        <v>99</v>
      </c>
      <c r="B101" s="387"/>
      <c r="C101" s="401"/>
      <c r="D101" s="48" t="s">
        <v>484</v>
      </c>
      <c r="E101" s="33" t="s">
        <v>83</v>
      </c>
      <c r="F101" s="19" t="s">
        <v>262</v>
      </c>
      <c r="G101" s="24"/>
      <c r="H101" s="408"/>
      <c r="I101" s="399"/>
      <c r="J101" s="40"/>
    </row>
    <row r="102" spans="1:10" s="10" customFormat="1" ht="32.1" customHeight="1">
      <c r="A102" s="19">
        <v>100</v>
      </c>
      <c r="B102" s="388"/>
      <c r="C102" s="402"/>
      <c r="D102" s="48" t="s">
        <v>485</v>
      </c>
      <c r="E102" s="33" t="s">
        <v>83</v>
      </c>
      <c r="F102" s="19" t="s">
        <v>262</v>
      </c>
      <c r="G102" s="24"/>
      <c r="H102" s="407"/>
      <c r="I102" s="399"/>
      <c r="J102" s="40"/>
    </row>
    <row r="103" spans="1:10" s="10" customFormat="1" ht="60" customHeight="1">
      <c r="A103" s="19">
        <v>101</v>
      </c>
      <c r="B103" s="392" t="s">
        <v>486</v>
      </c>
      <c r="C103" s="52" t="s">
        <v>487</v>
      </c>
      <c r="D103" s="48" t="s">
        <v>488</v>
      </c>
      <c r="E103" s="33" t="s">
        <v>83</v>
      </c>
      <c r="F103" s="19" t="s">
        <v>324</v>
      </c>
      <c r="G103" s="24"/>
      <c r="H103" s="34"/>
      <c r="I103" s="19"/>
      <c r="J103" s="40"/>
    </row>
    <row r="104" spans="1:10" s="10" customFormat="1" ht="60" customHeight="1">
      <c r="A104" s="19">
        <v>102</v>
      </c>
      <c r="B104" s="392"/>
      <c r="C104" s="52" t="s">
        <v>487</v>
      </c>
      <c r="D104" s="48" t="s">
        <v>489</v>
      </c>
      <c r="E104" s="33" t="s">
        <v>83</v>
      </c>
      <c r="F104" s="19" t="s">
        <v>324</v>
      </c>
      <c r="G104" s="24"/>
      <c r="H104" s="34"/>
      <c r="I104" s="59"/>
      <c r="J104" s="40"/>
    </row>
    <row r="105" spans="1:10" s="10" customFormat="1" ht="53.1" customHeight="1">
      <c r="A105" s="19">
        <v>103</v>
      </c>
      <c r="B105" s="392"/>
      <c r="C105" s="52" t="s">
        <v>490</v>
      </c>
      <c r="D105" s="48" t="s">
        <v>491</v>
      </c>
      <c r="E105" s="33" t="s">
        <v>83</v>
      </c>
      <c r="F105" s="19" t="s">
        <v>324</v>
      </c>
      <c r="G105" s="24"/>
      <c r="H105" s="34"/>
      <c r="I105" s="59"/>
      <c r="J105" s="40"/>
    </row>
    <row r="106" spans="1:10" s="10" customFormat="1" ht="60" customHeight="1">
      <c r="A106" s="19">
        <v>104</v>
      </c>
      <c r="B106" s="392"/>
      <c r="C106" s="52" t="s">
        <v>492</v>
      </c>
      <c r="D106" s="48" t="s">
        <v>493</v>
      </c>
      <c r="E106" s="33" t="s">
        <v>83</v>
      </c>
      <c r="F106" s="19" t="s">
        <v>303</v>
      </c>
      <c r="G106" s="24"/>
      <c r="H106" s="34"/>
      <c r="I106" s="59"/>
      <c r="J106" s="40"/>
    </row>
    <row r="107" spans="1:10" s="10" customFormat="1" ht="60" customHeight="1">
      <c r="A107" s="19">
        <v>105</v>
      </c>
      <c r="B107" s="392"/>
      <c r="C107" s="52" t="s">
        <v>492</v>
      </c>
      <c r="D107" s="48" t="s">
        <v>494</v>
      </c>
      <c r="E107" s="33" t="s">
        <v>83</v>
      </c>
      <c r="F107" s="19" t="s">
        <v>303</v>
      </c>
      <c r="G107" s="24"/>
      <c r="H107" s="34"/>
      <c r="I107" s="59"/>
      <c r="J107" s="40"/>
    </row>
    <row r="108" spans="1:10" s="10" customFormat="1" ht="60" customHeight="1">
      <c r="A108" s="19">
        <v>106</v>
      </c>
      <c r="B108" s="392"/>
      <c r="C108" s="52" t="s">
        <v>495</v>
      </c>
      <c r="D108" s="48" t="s">
        <v>495</v>
      </c>
      <c r="E108" s="33" t="s">
        <v>83</v>
      </c>
      <c r="F108" s="19" t="s">
        <v>262</v>
      </c>
      <c r="G108" s="24"/>
      <c r="H108" s="34"/>
      <c r="I108" s="19"/>
      <c r="J108" s="40"/>
    </row>
    <row r="109" spans="1:10" s="10" customFormat="1" ht="60" customHeight="1">
      <c r="A109" s="19">
        <v>107</v>
      </c>
      <c r="B109" s="392"/>
      <c r="C109" s="55" t="s">
        <v>496</v>
      </c>
      <c r="D109" s="48"/>
      <c r="E109" s="33" t="s">
        <v>83</v>
      </c>
      <c r="F109" s="19" t="s">
        <v>303</v>
      </c>
      <c r="G109" s="24"/>
      <c r="H109" s="56"/>
      <c r="I109" s="37"/>
      <c r="J109" s="40"/>
    </row>
    <row r="110" spans="1:10" s="10" customFormat="1" ht="21" customHeight="1">
      <c r="A110" s="19">
        <v>108</v>
      </c>
      <c r="B110" s="392"/>
      <c r="C110" s="403" t="s">
        <v>497</v>
      </c>
      <c r="D110" s="48" t="s">
        <v>498</v>
      </c>
      <c r="E110" s="33" t="s">
        <v>83</v>
      </c>
      <c r="F110" s="19" t="s">
        <v>262</v>
      </c>
      <c r="G110" s="24"/>
      <c r="H110" s="409" t="s">
        <v>499</v>
      </c>
      <c r="I110" s="400"/>
      <c r="J110" s="40"/>
    </row>
    <row r="111" spans="1:10" s="10" customFormat="1" ht="21" customHeight="1">
      <c r="A111" s="19">
        <v>109</v>
      </c>
      <c r="B111" s="392"/>
      <c r="C111" s="404"/>
      <c r="D111" s="48" t="s">
        <v>500</v>
      </c>
      <c r="E111" s="33" t="s">
        <v>83</v>
      </c>
      <c r="F111" s="19" t="s">
        <v>262</v>
      </c>
      <c r="G111" s="24"/>
      <c r="H111" s="410"/>
      <c r="I111" s="401"/>
      <c r="J111" s="40"/>
    </row>
    <row r="112" spans="1:10" s="10" customFormat="1" ht="21" customHeight="1">
      <c r="A112" s="19">
        <v>110</v>
      </c>
      <c r="B112" s="392"/>
      <c r="C112" s="405"/>
      <c r="D112" s="48" t="s">
        <v>501</v>
      </c>
      <c r="E112" s="33" t="s">
        <v>83</v>
      </c>
      <c r="F112" s="19" t="s">
        <v>262</v>
      </c>
      <c r="G112" s="24"/>
      <c r="H112" s="411"/>
      <c r="I112" s="402"/>
      <c r="J112" s="40"/>
    </row>
    <row r="113" spans="1:10" s="10" customFormat="1" ht="21.9" customHeight="1">
      <c r="A113" s="19">
        <v>111</v>
      </c>
      <c r="B113" s="392"/>
      <c r="C113" s="403" t="s">
        <v>502</v>
      </c>
      <c r="D113" s="48" t="s">
        <v>503</v>
      </c>
      <c r="E113" s="33" t="s">
        <v>83</v>
      </c>
      <c r="F113" s="19" t="s">
        <v>262</v>
      </c>
      <c r="G113" s="24"/>
      <c r="H113" s="412" t="s">
        <v>504</v>
      </c>
      <c r="I113" s="399"/>
      <c r="J113" s="40"/>
    </row>
    <row r="114" spans="1:10" s="10" customFormat="1" ht="21.9" customHeight="1">
      <c r="A114" s="19">
        <v>112</v>
      </c>
      <c r="B114" s="392"/>
      <c r="C114" s="404"/>
      <c r="D114" s="48" t="s">
        <v>500</v>
      </c>
      <c r="E114" s="33" t="s">
        <v>83</v>
      </c>
      <c r="F114" s="19" t="s">
        <v>262</v>
      </c>
      <c r="G114" s="24"/>
      <c r="H114" s="412"/>
      <c r="I114" s="399"/>
      <c r="J114" s="40"/>
    </row>
    <row r="115" spans="1:10" s="10" customFormat="1" ht="21.9" customHeight="1">
      <c r="A115" s="19">
        <v>113</v>
      </c>
      <c r="B115" s="392"/>
      <c r="C115" s="405"/>
      <c r="D115" s="48" t="s">
        <v>501</v>
      </c>
      <c r="E115" s="33" t="s">
        <v>83</v>
      </c>
      <c r="F115" s="19" t="s">
        <v>262</v>
      </c>
      <c r="G115" s="24"/>
      <c r="H115" s="412"/>
      <c r="I115" s="399"/>
      <c r="J115" s="40"/>
    </row>
    <row r="116" spans="1:10" ht="35.1" customHeight="1">
      <c r="A116" s="19">
        <v>114</v>
      </c>
      <c r="B116" s="52"/>
      <c r="C116" s="52" t="s">
        <v>505</v>
      </c>
      <c r="D116" s="52" t="s">
        <v>506</v>
      </c>
      <c r="E116" s="57" t="s">
        <v>83</v>
      </c>
      <c r="F116" s="19" t="s">
        <v>262</v>
      </c>
      <c r="G116" s="24"/>
      <c r="H116" s="58"/>
      <c r="I116" s="57"/>
      <c r="J116" s="40"/>
    </row>
  </sheetData>
  <mergeCells count="53">
    <mergeCell ref="I86:I88"/>
    <mergeCell ref="I100:I102"/>
    <mergeCell ref="I110:I112"/>
    <mergeCell ref="I113:I115"/>
    <mergeCell ref="I69:I70"/>
    <mergeCell ref="I72:I73"/>
    <mergeCell ref="I74:I76"/>
    <mergeCell ref="I79:I82"/>
    <mergeCell ref="I83:I85"/>
    <mergeCell ref="H79:H80"/>
    <mergeCell ref="H81:H82"/>
    <mergeCell ref="H100:H102"/>
    <mergeCell ref="H110:H112"/>
    <mergeCell ref="H113:H115"/>
    <mergeCell ref="C72:C73"/>
    <mergeCell ref="C79:C82"/>
    <mergeCell ref="C100:C102"/>
    <mergeCell ref="C110:C112"/>
    <mergeCell ref="C113:C115"/>
    <mergeCell ref="B96:B99"/>
    <mergeCell ref="B100:B102"/>
    <mergeCell ref="B103:B115"/>
    <mergeCell ref="C5:C7"/>
    <mergeCell ref="C14:C15"/>
    <mergeCell ref="C16:C17"/>
    <mergeCell ref="C20:C21"/>
    <mergeCell ref="C26:C28"/>
    <mergeCell ref="C30:C31"/>
    <mergeCell ref="C32:C34"/>
    <mergeCell ref="C35:C37"/>
    <mergeCell ref="C39:C40"/>
    <mergeCell ref="C41:C43"/>
    <mergeCell ref="C47:C48"/>
    <mergeCell ref="C49:C52"/>
    <mergeCell ref="C53:C58"/>
    <mergeCell ref="B79:B82"/>
    <mergeCell ref="B83:B85"/>
    <mergeCell ref="B86:B88"/>
    <mergeCell ref="B89:B90"/>
    <mergeCell ref="B91:B95"/>
    <mergeCell ref="B47:B63"/>
    <mergeCell ref="B64:B67"/>
    <mergeCell ref="B69:B70"/>
    <mergeCell ref="B72:B73"/>
    <mergeCell ref="B74:B78"/>
    <mergeCell ref="A1:I1"/>
    <mergeCell ref="B3:B8"/>
    <mergeCell ref="B9:B12"/>
    <mergeCell ref="B14:B21"/>
    <mergeCell ref="B44:B46"/>
    <mergeCell ref="D14:D15"/>
    <mergeCell ref="D16:D17"/>
    <mergeCell ref="I9:I12"/>
  </mergeCells>
  <phoneticPr fontId="53" type="noConversion"/>
  <conditionalFormatting sqref="C86:C88">
    <cfRule type="duplicateValues" dxfId="0" priority="1"/>
  </conditionalFormatting>
  <pageMargins left="0.75" right="0.75" top="1" bottom="1" header="0.5" footer="0.5"/>
  <pageSetup paperSize="9"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I16"/>
  <sheetViews>
    <sheetView workbookViewId="0">
      <selection activeCell="C4" sqref="C4:I15"/>
    </sheetView>
  </sheetViews>
  <sheetFormatPr defaultColWidth="8.77734375" defaultRowHeight="14.4"/>
  <sheetData>
    <row r="1" spans="1:9" ht="17.399999999999999">
      <c r="A1" s="413" t="s">
        <v>507</v>
      </c>
      <c r="B1" s="413"/>
      <c r="C1" s="413"/>
      <c r="D1" s="413"/>
      <c r="E1" s="413"/>
      <c r="F1" s="413"/>
      <c r="G1" s="413"/>
      <c r="H1" s="413"/>
      <c r="I1" s="413"/>
    </row>
    <row r="2" spans="1:9">
      <c r="A2" s="416" t="s">
        <v>508</v>
      </c>
      <c r="B2" s="416" t="s">
        <v>509</v>
      </c>
      <c r="C2" s="414" t="s">
        <v>510</v>
      </c>
      <c r="D2" s="414"/>
      <c r="E2" s="414"/>
      <c r="F2" s="414"/>
      <c r="G2" s="414" t="s">
        <v>511</v>
      </c>
      <c r="H2" s="414"/>
      <c r="I2" s="414"/>
    </row>
    <row r="3" spans="1:9">
      <c r="A3" s="416"/>
      <c r="B3" s="416"/>
      <c r="C3" s="3" t="s">
        <v>512</v>
      </c>
      <c r="D3" s="4" t="s">
        <v>513</v>
      </c>
      <c r="E3" s="3" t="s">
        <v>514</v>
      </c>
      <c r="F3" s="4" t="s">
        <v>515</v>
      </c>
      <c r="G3" s="3" t="s">
        <v>516</v>
      </c>
      <c r="H3" s="4" t="s">
        <v>517</v>
      </c>
      <c r="I3" s="4" t="s">
        <v>518</v>
      </c>
    </row>
    <row r="4" spans="1:9">
      <c r="A4" s="417" t="s">
        <v>519</v>
      </c>
      <c r="B4" s="5" t="s">
        <v>520</v>
      </c>
      <c r="C4" s="6"/>
      <c r="D4" s="6"/>
      <c r="E4" s="6"/>
      <c r="F4" s="6"/>
      <c r="G4" s="6"/>
      <c r="H4" s="6"/>
      <c r="I4" s="6"/>
    </row>
    <row r="5" spans="1:9">
      <c r="A5" s="417"/>
      <c r="B5" s="5" t="s">
        <v>521</v>
      </c>
      <c r="C5" s="6"/>
      <c r="D5" s="6"/>
      <c r="E5" s="6"/>
      <c r="F5" s="6"/>
      <c r="G5" s="6"/>
      <c r="H5" s="6"/>
      <c r="I5" s="6"/>
    </row>
    <row r="6" spans="1:9">
      <c r="A6" s="417"/>
      <c r="B6" s="5" t="s">
        <v>522</v>
      </c>
      <c r="C6" s="6"/>
      <c r="D6" s="6"/>
      <c r="E6" s="6"/>
      <c r="F6" s="6"/>
      <c r="G6" s="6"/>
      <c r="H6" s="6"/>
      <c r="I6" s="6"/>
    </row>
    <row r="7" spans="1:9">
      <c r="A7" s="417"/>
      <c r="B7" s="5" t="s">
        <v>523</v>
      </c>
      <c r="C7" s="6"/>
      <c r="D7" s="6"/>
      <c r="E7" s="6"/>
      <c r="F7" s="6"/>
      <c r="G7" s="6"/>
      <c r="H7" s="6"/>
      <c r="I7" s="6"/>
    </row>
    <row r="8" spans="1:9">
      <c r="A8" s="417"/>
      <c r="B8" s="5" t="s">
        <v>524</v>
      </c>
      <c r="C8" s="6"/>
      <c r="D8" s="6"/>
      <c r="E8" s="6"/>
      <c r="F8" s="6"/>
      <c r="G8" s="6"/>
      <c r="H8" s="6"/>
      <c r="I8" s="6"/>
    </row>
    <row r="9" spans="1:9">
      <c r="A9" s="417"/>
      <c r="B9" s="5" t="s">
        <v>525</v>
      </c>
      <c r="C9" s="6"/>
      <c r="D9" s="6"/>
      <c r="E9" s="6"/>
      <c r="F9" s="6"/>
      <c r="G9" s="6"/>
      <c r="H9" s="6"/>
      <c r="I9" s="6"/>
    </row>
    <row r="10" spans="1:9">
      <c r="A10" s="417"/>
      <c r="B10" s="5" t="s">
        <v>526</v>
      </c>
      <c r="C10" s="6"/>
      <c r="D10" s="6"/>
      <c r="E10" s="6"/>
      <c r="F10" s="6"/>
      <c r="G10" s="6"/>
      <c r="H10" s="6"/>
      <c r="I10" s="6"/>
    </row>
    <row r="11" spans="1:9">
      <c r="A11" s="417"/>
      <c r="B11" s="5" t="s">
        <v>527</v>
      </c>
      <c r="C11" s="6"/>
      <c r="D11" s="6"/>
      <c r="E11" s="6"/>
      <c r="F11" s="6"/>
      <c r="G11" s="6"/>
      <c r="H11" s="6"/>
      <c r="I11" s="6"/>
    </row>
    <row r="12" spans="1:9">
      <c r="A12" s="417"/>
      <c r="B12" s="5" t="s">
        <v>528</v>
      </c>
      <c r="C12" s="6"/>
      <c r="D12" s="6"/>
      <c r="E12" s="6"/>
      <c r="F12" s="6"/>
      <c r="G12" s="6"/>
      <c r="H12" s="6"/>
      <c r="I12" s="6"/>
    </row>
    <row r="13" spans="1:9">
      <c r="A13" s="417"/>
      <c r="B13" s="5" t="s">
        <v>529</v>
      </c>
      <c r="C13" s="6"/>
      <c r="D13" s="6"/>
      <c r="E13" s="6"/>
      <c r="F13" s="6"/>
      <c r="G13" s="6"/>
      <c r="H13" s="6"/>
      <c r="I13" s="6"/>
    </row>
    <row r="14" spans="1:9">
      <c r="A14" s="417"/>
      <c r="B14" s="5" t="s">
        <v>530</v>
      </c>
      <c r="C14" s="6"/>
      <c r="D14" s="6"/>
      <c r="E14" s="6"/>
      <c r="F14" s="6"/>
      <c r="G14" s="6"/>
      <c r="H14" s="6"/>
      <c r="I14" s="6"/>
    </row>
    <row r="15" spans="1:9">
      <c r="A15" s="417"/>
      <c r="B15" s="5" t="s">
        <v>531</v>
      </c>
      <c r="C15" s="6"/>
      <c r="D15" s="6"/>
      <c r="E15" s="6"/>
      <c r="F15" s="6"/>
      <c r="G15" s="6"/>
      <c r="H15" s="6"/>
      <c r="I15" s="6"/>
    </row>
    <row r="16" spans="1:9">
      <c r="A16" s="7" t="s">
        <v>44</v>
      </c>
      <c r="B16" s="415" t="s">
        <v>532</v>
      </c>
      <c r="C16" s="415"/>
      <c r="D16" s="415"/>
      <c r="E16" s="415"/>
      <c r="F16" s="415"/>
      <c r="G16" s="415"/>
      <c r="H16" s="415"/>
      <c r="I16" s="415"/>
    </row>
  </sheetData>
  <protectedRanges>
    <protectedRange sqref="C4:I12 C4:I12 C4:I12 C8:I12 C14:I15 C14:I15 C14:I15 C14:I15 C4:I15" name="区域1_1"/>
    <protectedRange sqref="C4:I9 C4:I9 C4:I9 C8:I9 C11:I15 C11:I15 C11:I15 C11:I15 C4:I15" name="区域1"/>
    <protectedRange sqref="C4:I9 C4:I9 C4:I9 C8:I9 C11:I15 C11:I15 C11:I15 C11:I15 C4:I15" name="区域1_1_1"/>
  </protectedRanges>
  <mergeCells count="7">
    <mergeCell ref="A1:I1"/>
    <mergeCell ref="C2:F2"/>
    <mergeCell ref="G2:I2"/>
    <mergeCell ref="B16:I16"/>
    <mergeCell ref="A2:A3"/>
    <mergeCell ref="A4:A15"/>
    <mergeCell ref="B2:B3"/>
  </mergeCells>
  <phoneticPr fontId="53" type="noConversion"/>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18"/>
  <sheetViews>
    <sheetView workbookViewId="0">
      <selection activeCell="B4" sqref="B4:I15"/>
    </sheetView>
  </sheetViews>
  <sheetFormatPr defaultColWidth="8.77734375" defaultRowHeight="14.4"/>
  <sheetData>
    <row r="1" spans="1:9" ht="30.6">
      <c r="A1" s="418" t="s">
        <v>533</v>
      </c>
      <c r="B1" s="419"/>
      <c r="C1" s="419"/>
      <c r="D1" s="419"/>
      <c r="E1" s="419"/>
      <c r="F1" s="419"/>
      <c r="G1" s="419"/>
      <c r="H1" s="419"/>
      <c r="I1" s="419"/>
    </row>
    <row r="2" spans="1:9">
      <c r="A2" s="422" t="s">
        <v>508</v>
      </c>
      <c r="B2" s="422" t="s">
        <v>509</v>
      </c>
      <c r="C2" s="420" t="s">
        <v>534</v>
      </c>
      <c r="D2" s="420"/>
      <c r="E2" s="420" t="s">
        <v>535</v>
      </c>
      <c r="F2" s="420"/>
      <c r="G2" s="420" t="s">
        <v>536</v>
      </c>
      <c r="H2" s="420"/>
      <c r="I2" s="420"/>
    </row>
    <row r="3" spans="1:9">
      <c r="A3" s="422"/>
      <c r="B3" s="422"/>
      <c r="C3" s="3" t="s">
        <v>512</v>
      </c>
      <c r="D3" s="4" t="s">
        <v>513</v>
      </c>
      <c r="E3" s="3" t="s">
        <v>514</v>
      </c>
      <c r="F3" s="4" t="s">
        <v>515</v>
      </c>
      <c r="G3" s="1" t="s">
        <v>516</v>
      </c>
      <c r="H3" s="2" t="s">
        <v>517</v>
      </c>
      <c r="I3" s="2" t="s">
        <v>518</v>
      </c>
    </row>
    <row r="4" spans="1:9">
      <c r="A4" s="417" t="s">
        <v>519</v>
      </c>
      <c r="B4" s="5"/>
      <c r="C4" s="6"/>
      <c r="D4" s="6"/>
      <c r="E4" s="6"/>
      <c r="F4" s="6"/>
      <c r="G4" s="6"/>
      <c r="H4" s="6"/>
      <c r="I4" s="6"/>
    </row>
    <row r="5" spans="1:9">
      <c r="A5" s="417"/>
      <c r="B5" s="5"/>
      <c r="C5" s="6"/>
      <c r="D5" s="6"/>
      <c r="E5" s="6"/>
      <c r="F5" s="6"/>
      <c r="G5" s="6"/>
      <c r="H5" s="6"/>
      <c r="I5" s="6"/>
    </row>
    <row r="6" spans="1:9">
      <c r="A6" s="417"/>
      <c r="B6" s="5"/>
      <c r="C6" s="6"/>
      <c r="D6" s="6"/>
      <c r="E6" s="6"/>
      <c r="F6" s="6"/>
      <c r="G6" s="6"/>
      <c r="H6" s="6"/>
      <c r="I6" s="6"/>
    </row>
    <row r="7" spans="1:9">
      <c r="A7" s="417"/>
      <c r="B7" s="5"/>
      <c r="C7" s="6"/>
      <c r="D7" s="6"/>
      <c r="E7" s="6"/>
      <c r="F7" s="6"/>
      <c r="G7" s="6"/>
      <c r="H7" s="6"/>
      <c r="I7" s="6"/>
    </row>
    <row r="8" spans="1:9">
      <c r="A8" s="417"/>
      <c r="B8" s="5"/>
      <c r="C8" s="6"/>
      <c r="D8" s="6"/>
      <c r="E8" s="6"/>
      <c r="F8" s="6"/>
      <c r="G8" s="6"/>
      <c r="H8" s="6"/>
      <c r="I8" s="6"/>
    </row>
    <row r="9" spans="1:9">
      <c r="A9" s="417"/>
      <c r="B9" s="5"/>
      <c r="C9" s="6"/>
      <c r="D9" s="6"/>
      <c r="E9" s="6"/>
      <c r="F9" s="6"/>
      <c r="G9" s="6"/>
      <c r="H9" s="6"/>
      <c r="I9" s="6"/>
    </row>
    <row r="10" spans="1:9">
      <c r="A10" s="417"/>
      <c r="B10" s="5"/>
      <c r="C10" s="6"/>
      <c r="D10" s="6"/>
      <c r="E10" s="6"/>
      <c r="F10" s="6"/>
      <c r="G10" s="6"/>
      <c r="H10" s="6"/>
      <c r="I10" s="6"/>
    </row>
    <row r="11" spans="1:9">
      <c r="A11" s="417"/>
      <c r="B11" s="5"/>
      <c r="C11" s="6"/>
      <c r="D11" s="6"/>
      <c r="E11" s="6"/>
      <c r="F11" s="6"/>
      <c r="G11" s="6"/>
      <c r="H11" s="6"/>
      <c r="I11" s="6"/>
    </row>
    <row r="12" spans="1:9">
      <c r="A12" s="417"/>
      <c r="B12" s="5"/>
      <c r="C12" s="6"/>
      <c r="D12" s="6"/>
      <c r="E12" s="6"/>
      <c r="F12" s="6"/>
      <c r="G12" s="6"/>
      <c r="H12" s="6"/>
      <c r="I12" s="6"/>
    </row>
    <row r="13" spans="1:9">
      <c r="A13" s="417"/>
      <c r="B13" s="5"/>
      <c r="C13" s="6"/>
      <c r="D13" s="6"/>
      <c r="E13" s="6"/>
      <c r="F13" s="6"/>
      <c r="G13" s="6"/>
      <c r="H13" s="6"/>
      <c r="I13" s="6"/>
    </row>
    <row r="14" spans="1:9">
      <c r="A14" s="417"/>
      <c r="B14" s="5"/>
      <c r="C14" s="6"/>
      <c r="D14" s="6"/>
      <c r="E14" s="6"/>
      <c r="F14" s="6"/>
      <c r="G14" s="6"/>
      <c r="H14" s="6"/>
      <c r="I14" s="6"/>
    </row>
    <row r="15" spans="1:9">
      <c r="A15" s="417"/>
      <c r="B15" s="5"/>
      <c r="C15" s="6"/>
      <c r="D15" s="6"/>
      <c r="E15" s="6"/>
      <c r="F15" s="6"/>
      <c r="G15" s="6"/>
      <c r="H15" s="6"/>
      <c r="I15" s="6"/>
    </row>
    <row r="16" spans="1:9">
      <c r="A16" s="423" t="s">
        <v>44</v>
      </c>
      <c r="B16" s="421" t="s">
        <v>537</v>
      </c>
      <c r="C16" s="421"/>
      <c r="D16" s="421"/>
      <c r="E16" s="421"/>
      <c r="F16" s="421"/>
      <c r="G16" s="421"/>
      <c r="H16" s="421"/>
      <c r="I16" s="421"/>
    </row>
    <row r="17" spans="1:9">
      <c r="A17" s="423"/>
      <c r="B17" s="421" t="s">
        <v>538</v>
      </c>
      <c r="C17" s="421"/>
      <c r="D17" s="421"/>
      <c r="E17" s="421"/>
      <c r="F17" s="421"/>
      <c r="G17" s="421"/>
      <c r="H17" s="421"/>
      <c r="I17" s="421"/>
    </row>
    <row r="18" spans="1:9">
      <c r="A18" s="423"/>
      <c r="B18" s="421" t="s">
        <v>539</v>
      </c>
      <c r="C18" s="421"/>
      <c r="D18" s="421"/>
      <c r="E18" s="421"/>
      <c r="F18" s="421"/>
      <c r="G18" s="421"/>
      <c r="H18" s="421"/>
      <c r="I18" s="421"/>
    </row>
  </sheetData>
  <mergeCells count="11">
    <mergeCell ref="B17:I17"/>
    <mergeCell ref="B18:I18"/>
    <mergeCell ref="A2:A3"/>
    <mergeCell ref="A4:A15"/>
    <mergeCell ref="A16:A18"/>
    <mergeCell ref="B2:B3"/>
    <mergeCell ref="A1:I1"/>
    <mergeCell ref="C2:D2"/>
    <mergeCell ref="E2:F2"/>
    <mergeCell ref="G2:I2"/>
    <mergeCell ref="B16:I16"/>
  </mergeCells>
  <phoneticPr fontId="53" type="noConversion"/>
  <pageMargins left="0.75" right="0.75" top="1" bottom="1" header="0.5" footer="0.5"/>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allowEditUser xmlns="https://web.wps.cn/et/2018/main" xmlns:s="http://schemas.openxmlformats.org/spreadsheetml/2006/main" hasInvisiblePropRange="0">
  <rangeList sheetStid="9" master=""/>
  <rangeList sheetStid="13" master=""/>
  <rangeList sheetStid="12" master=""/>
  <rangeList sheetStid="2" master=""/>
  <rangeList sheetStid="3" master=""/>
  <rangeList sheetStid="14" master=""/>
  <rangeList sheetStid="15" master=""/>
  <rangeList sheetStid="17" master=""/>
  <rangeList sheetStid="16" master=""/>
  <rangeList sheetStid="7" master="">
    <arrUserId title="区域1_1" rangeCreator="" othersAccessPermission="edit"/>
    <arrUserId title="区域1" rangeCreator="" othersAccessPermission="edit"/>
    <arrUserId title="区域1_1_1" rangeCreator="" othersAccessPermission="edit"/>
  </rangeList>
  <rangeList sheetStid="8" master=""/>
</allowEditUser>
</file>

<file path=customXml/itemProps1.xml><?xml version="1.0" encoding="utf-8"?>
<ds:datastoreItem xmlns:ds="http://schemas.openxmlformats.org/officeDocument/2006/customXml" ds:itemID="{5A5607D9-04D2-4DE1-AC0E-A7772F01BC71}">
  <ds:schemaRefs>
    <ds:schemaRef ds:uri="https://web.wps.cn/et/2018/main"/>
    <ds:schemaRef ds:uri="http://schemas.openxmlformats.org/spreadsheetml/2006/mai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11</vt:i4>
      </vt:variant>
      <vt:variant>
        <vt:lpstr>命名范围</vt:lpstr>
      </vt:variant>
      <vt:variant>
        <vt:i4>1</vt:i4>
      </vt:variant>
    </vt:vector>
  </HeadingPairs>
  <TitlesOfParts>
    <vt:vector size="12" baseType="lpstr">
      <vt:lpstr>报价说明</vt:lpstr>
      <vt:lpstr>汇总</vt:lpstr>
      <vt:lpstr>柜体清单</vt:lpstr>
      <vt:lpstr>门板清单</vt:lpstr>
      <vt:lpstr>台面清单</vt:lpstr>
      <vt:lpstr>基础五金 (2)</vt:lpstr>
      <vt:lpstr>拉篮 (2)</vt:lpstr>
      <vt:lpstr>滑轨清单</vt:lpstr>
      <vt:lpstr>其他五金 (2)</vt:lpstr>
      <vt:lpstr>运输费清单</vt:lpstr>
      <vt:lpstr>安装费清单</vt:lpstr>
      <vt:lpstr>'基础五金 (2)'!Print_Area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郝惠云</dc:creator>
  <cp:lastModifiedBy>User</cp:lastModifiedBy>
  <dcterms:created xsi:type="dcterms:W3CDTF">2023-02-21T02:35:00Z</dcterms:created>
  <dcterms:modified xsi:type="dcterms:W3CDTF">2023-05-14T11:09:04Z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2052-11.1.0.13703</vt:lpwstr>
  </property>
  <property fmtid="{D5CDD505-2E9C-101B-9397-08002B2CF9AE}" pid="3" name="ICV">
    <vt:lpwstr>90C4213DDE1F4591BDD47811CE9D50B6</vt:lpwstr>
  </property>
</Properties>
</file>