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D:\Users\admin\Desktop\材料调研\挂网文件\一二批材料集采挂网文件0504(1)\一二批材料集采挂网文件0504\瓷砖\BC档清单控制价\"/>
    </mc:Choice>
  </mc:AlternateContent>
  <xr:revisionPtr revIDLastSave="0" documentId="13_ncr:1_{92BD370E-FFA5-42A3-B9C0-03C720F5AA6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价格清单" sheetId="4" r:id="rId1"/>
  </sheets>
  <definedNames>
    <definedName name="_xlnm._FilterDatabase" localSheetId="0" hidden="1">价格清单!$A$2:$K$10</definedName>
    <definedName name="_xlnm.Print_Titles" localSheetId="0">价格清单!$2:$2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4" i="4" l="1"/>
  <c r="J9" i="4"/>
  <c r="N9" i="4" s="1"/>
  <c r="J8" i="4"/>
  <c r="N8" i="4" s="1"/>
  <c r="J7" i="4"/>
  <c r="N7" i="4" s="1"/>
  <c r="J6" i="4"/>
  <c r="N6" i="4" s="1"/>
  <c r="J5" i="4"/>
  <c r="N5" i="4" s="1"/>
  <c r="J4" i="4"/>
  <c r="J3" i="4" l="1"/>
  <c r="N3" i="4" s="1"/>
  <c r="N10" i="4" l="1"/>
</calcChain>
</file>

<file path=xl/sharedStrings.xml><?xml version="1.0" encoding="utf-8"?>
<sst xmlns="http://schemas.openxmlformats.org/spreadsheetml/2006/main" count="58" uniqueCount="35">
  <si>
    <t>序号</t>
  </si>
  <si>
    <t>材质</t>
  </si>
  <si>
    <t>规格
（mm）</t>
  </si>
  <si>
    <t>表面处理</t>
  </si>
  <si>
    <t>色系</t>
  </si>
  <si>
    <t>产品图片</t>
  </si>
  <si>
    <t>报价单位型号</t>
  </si>
  <si>
    <r>
      <rPr>
        <b/>
        <sz val="9"/>
        <rFont val="宋体"/>
        <family val="3"/>
        <charset val="134"/>
      </rPr>
      <t xml:space="preserve">不含税单价（元/m2）
</t>
    </r>
    <r>
      <rPr>
        <sz val="9"/>
        <rFont val="宋体"/>
        <family val="3"/>
        <charset val="134"/>
      </rPr>
      <t>注：同一类别中同一工艺产品相同色系报价应相同</t>
    </r>
  </si>
  <si>
    <t>税率13%</t>
  </si>
  <si>
    <t>含税单价=不含税价格*1.13（元/m2）</t>
  </si>
  <si>
    <t>建议使用部位</t>
  </si>
  <si>
    <t>报价权重/%</t>
  </si>
  <si>
    <t>数量/㎡</t>
  </si>
  <si>
    <t>总价</t>
  </si>
  <si>
    <t>瓷片</t>
  </si>
  <si>
    <t>300*300</t>
  </si>
  <si>
    <t>哑面</t>
  </si>
  <si>
    <t>浅色系</t>
  </si>
  <si>
    <t>LN63269</t>
  </si>
  <si>
    <t>厨房、卫生间墙地面</t>
  </si>
  <si>
    <t>深色系</t>
  </si>
  <si>
    <t>LN63237</t>
  </si>
  <si>
    <t>300*600</t>
  </si>
  <si>
    <t>亮面</t>
  </si>
  <si>
    <t>LN63765</t>
  </si>
  <si>
    <t>厨房、卫生间墙面</t>
  </si>
  <si>
    <t>LN63033</t>
  </si>
  <si>
    <t>柔抛</t>
  </si>
  <si>
    <t>LNX63260</t>
  </si>
  <si>
    <t>厨房墙砖</t>
  </si>
  <si>
    <t>400*800</t>
  </si>
  <si>
    <t>LN84D00023</t>
  </si>
  <si>
    <t>标准层电梯厅
墙面瓷片</t>
  </si>
  <si>
    <t>瓷砖价格清单（C级）（BC档品牌）</t>
    <phoneticPr fontId="2" type="noConversion"/>
  </si>
  <si>
    <t>备注：1、未来两年预估工程量8000户，总面积770730㎡，其中A级产品占比20%为154146㎡、B级占比70%为539511㎡、C级占比10%为77073㎡；单品总价为含税单价x单品数量x单品权重。
      2、产品图片、报价单位型号、单价由报价单位自行填写。
      3、付款方式：预付30%，货到付95%，5%质保金（可提供质保函）。
      4、非标准规格砖定制单价，在相近规格单价基础上上浮8%。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</si>
</sst>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_ "/>
    <numFmt numFmtId="177" formatCode="0.00_);[Red]\(0.00\)"/>
  </numFmts>
  <fonts count="17">
    <font>
      <sz val="11"/>
      <color theme="1"/>
      <name val="宋体"/>
      <charset val="134"/>
      <scheme val="minor"/>
    </font>
    <font>
      <sz val="9"/>
      <color indexed="8"/>
      <name val="宋体"/>
      <family val="3"/>
      <charset val="134"/>
    </font>
    <font>
      <sz val="9"/>
      <name val="宋体"/>
      <family val="3"/>
      <charset val="134"/>
      <scheme val="minor"/>
    </font>
    <font>
      <sz val="9"/>
      <color theme="1"/>
      <name val="宋体"/>
      <family val="3"/>
      <charset val="134"/>
      <scheme val="minor"/>
    </font>
    <font>
      <b/>
      <sz val="9"/>
      <color theme="1"/>
      <name val="宋体"/>
      <family val="3"/>
      <charset val="134"/>
      <scheme val="minor"/>
    </font>
    <font>
      <sz val="9"/>
      <color rgb="FFFF0000"/>
      <name val="宋体"/>
      <family val="3"/>
      <charset val="134"/>
    </font>
    <font>
      <b/>
      <sz val="12"/>
      <color theme="1"/>
      <name val="宋体"/>
      <family val="3"/>
      <charset val="134"/>
      <scheme val="minor"/>
    </font>
    <font>
      <b/>
      <sz val="9"/>
      <name val="宋体"/>
      <family val="3"/>
      <charset val="134"/>
    </font>
    <font>
      <b/>
      <sz val="9"/>
      <name val="宋体"/>
      <family val="3"/>
      <charset val="134"/>
      <scheme val="minor"/>
    </font>
    <font>
      <sz val="9"/>
      <color theme="1"/>
      <name val="宋体"/>
      <family val="3"/>
      <charset val="134"/>
    </font>
    <font>
      <sz val="14"/>
      <name val="KaiTi"/>
      <charset val="134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1"/>
      <name val="宋体"/>
      <family val="3"/>
      <charset val="134"/>
    </font>
    <font>
      <sz val="11"/>
      <color rgb="FF000000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9"/>
      <color theme="1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0">
    <xf numFmtId="0" fontId="0" fillId="0" borderId="0">
      <alignment vertical="center"/>
    </xf>
    <xf numFmtId="0" fontId="13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 applyBorder="0"/>
    <xf numFmtId="0" fontId="15" fillId="0" borderId="0">
      <alignment vertical="center"/>
    </xf>
    <xf numFmtId="0" fontId="13" fillId="0" borderId="0">
      <alignment vertical="center"/>
    </xf>
    <xf numFmtId="0" fontId="15" fillId="0" borderId="0"/>
    <xf numFmtId="0" fontId="14" fillId="0" borderId="0">
      <protection locked="0"/>
    </xf>
    <xf numFmtId="0" fontId="12" fillId="0" borderId="0">
      <alignment vertical="center"/>
    </xf>
  </cellStyleXfs>
  <cellXfs count="25">
    <xf numFmtId="0" fontId="0" fillId="0" borderId="0" xfId="0">
      <alignment vertical="center"/>
    </xf>
    <xf numFmtId="0" fontId="2" fillId="2" borderId="0" xfId="5" applyFont="1" applyFill="1" applyAlignment="1"/>
    <xf numFmtId="0" fontId="3" fillId="2" borderId="0" xfId="5" applyFont="1" applyFill="1" applyAlignment="1"/>
    <xf numFmtId="0" fontId="4" fillId="2" borderId="0" xfId="5" applyFont="1" applyFill="1" applyAlignment="1"/>
    <xf numFmtId="0" fontId="1" fillId="2" borderId="0" xfId="5" applyFont="1" applyFill="1" applyAlignment="1">
      <alignment horizontal="center" vertical="center"/>
    </xf>
    <xf numFmtId="177" fontId="5" fillId="2" borderId="0" xfId="5" applyNumberFormat="1" applyFont="1" applyFill="1" applyAlignment="1">
      <alignment horizontal="center" vertical="center"/>
    </xf>
    <xf numFmtId="0" fontId="3" fillId="2" borderId="0" xfId="5" applyFont="1" applyFill="1" applyAlignment="1">
      <alignment horizontal="center" vertical="center"/>
    </xf>
    <xf numFmtId="0" fontId="3" fillId="2" borderId="0" xfId="5" applyFont="1" applyFill="1">
      <alignment vertical="center"/>
    </xf>
    <xf numFmtId="0" fontId="7" fillId="2" borderId="1" xfId="5" applyFont="1" applyFill="1" applyBorder="1" applyAlignment="1">
      <alignment horizontal="center" vertical="center" wrapText="1"/>
    </xf>
    <xf numFmtId="0" fontId="8" fillId="2" borderId="1" xfId="5" applyFont="1" applyFill="1" applyBorder="1" applyAlignment="1">
      <alignment horizontal="center" vertical="center" wrapText="1"/>
    </xf>
    <xf numFmtId="0" fontId="8" fillId="0" borderId="1" xfId="5" applyFont="1" applyBorder="1" applyAlignment="1">
      <alignment horizontal="center" vertical="center" wrapText="1"/>
    </xf>
    <xf numFmtId="0" fontId="4" fillId="2" borderId="1" xfId="5" applyFont="1" applyFill="1" applyBorder="1" applyAlignment="1">
      <alignment horizontal="center" vertical="center"/>
    </xf>
    <xf numFmtId="0" fontId="9" fillId="2" borderId="1" xfId="5" applyFont="1" applyFill="1" applyBorder="1" applyAlignment="1">
      <alignment horizontal="center" vertical="center" wrapText="1"/>
    </xf>
    <xf numFmtId="0" fontId="2" fillId="2" borderId="1" xfId="5" applyFont="1" applyFill="1" applyBorder="1" applyAlignment="1">
      <alignment horizontal="center" vertical="center" wrapText="1"/>
    </xf>
    <xf numFmtId="0" fontId="3" fillId="2" borderId="1" xfId="5" applyFont="1" applyFill="1" applyBorder="1" applyAlignment="1"/>
    <xf numFmtId="176" fontId="7" fillId="2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0" fontId="9" fillId="2" borderId="1" xfId="0" applyNumberFormat="1" applyFont="1" applyFill="1" applyBorder="1" applyAlignment="1">
      <alignment horizontal="center" vertical="center" wrapText="1"/>
    </xf>
    <xf numFmtId="177" fontId="11" fillId="2" borderId="1" xfId="0" applyNumberFormat="1" applyFont="1" applyFill="1" applyBorder="1" applyAlignment="1">
      <alignment horizontal="center" vertical="center"/>
    </xf>
    <xf numFmtId="10" fontId="9" fillId="2" borderId="1" xfId="5" applyNumberFormat="1" applyFont="1" applyFill="1" applyBorder="1" applyAlignment="1">
      <alignment horizontal="center" vertical="center" wrapText="1"/>
    </xf>
    <xf numFmtId="177" fontId="9" fillId="2" borderId="1" xfId="5" applyNumberFormat="1" applyFont="1" applyFill="1" applyBorder="1" applyAlignment="1">
      <alignment horizontal="center" vertical="center" wrapText="1"/>
    </xf>
    <xf numFmtId="176" fontId="16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0" fontId="6" fillId="2" borderId="2" xfId="5" applyFont="1" applyFill="1" applyBorder="1" applyAlignment="1">
      <alignment horizontal="center" vertical="center"/>
    </xf>
    <xf numFmtId="0" fontId="10" fillId="0" borderId="1" xfId="0" applyFont="1" applyBorder="1" applyAlignment="1">
      <alignment horizontal="left" vertical="center" wrapText="1"/>
    </xf>
  </cellXfs>
  <cellStyles count="10">
    <cellStyle name="常规" xfId="0" builtinId="0"/>
    <cellStyle name="常规 2" xfId="4" xr:uid="{00000000-0005-0000-0000-000034000000}"/>
    <cellStyle name="常规 2 2" xfId="3" xr:uid="{00000000-0005-0000-0000-00002E000000}"/>
    <cellStyle name="常规 3" xfId="5" xr:uid="{00000000-0005-0000-0000-000035000000}"/>
    <cellStyle name="常规 3 2" xfId="2" xr:uid="{00000000-0005-0000-0000-000029000000}"/>
    <cellStyle name="常规 33" xfId="6" xr:uid="{00000000-0005-0000-0000-000036000000}"/>
    <cellStyle name="常规 4" xfId="7" xr:uid="{00000000-0005-0000-0000-000037000000}"/>
    <cellStyle name="常规 42" xfId="1" xr:uid="{00000000-0005-0000-0000-000023000000}"/>
    <cellStyle name="常规 5" xfId="8" xr:uid="{00000000-0005-0000-0000-000038000000}"/>
    <cellStyle name="常规 6" xfId="9" xr:uid="{F124F575-B0AF-4886-AF40-C0F110B2E3B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115456</xdr:colOff>
      <xdr:row>2</xdr:row>
      <xdr:rowOff>37359</xdr:rowOff>
    </xdr:from>
    <xdr:to>
      <xdr:col>5</xdr:col>
      <xdr:colOff>744106</xdr:colOff>
      <xdr:row>2</xdr:row>
      <xdr:rowOff>613304</xdr:rowOff>
    </xdr:to>
    <xdr:pic>
      <xdr:nvPicPr>
        <xdr:cNvPr id="8" name="图片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4393565" y="1534795"/>
          <a:ext cx="628650" cy="575945"/>
        </a:xfrm>
        <a:prstGeom prst="rect">
          <a:avLst/>
        </a:prstGeom>
      </xdr:spPr>
    </xdr:pic>
    <xdr:clientData/>
  </xdr:twoCellAnchor>
  <xdr:twoCellAnchor editAs="oneCell">
    <xdr:from>
      <xdr:col>5</xdr:col>
      <xdr:colOff>124569</xdr:colOff>
      <xdr:row>4</xdr:row>
      <xdr:rowOff>15546</xdr:rowOff>
    </xdr:from>
    <xdr:to>
      <xdr:col>5</xdr:col>
      <xdr:colOff>752584</xdr:colOff>
      <xdr:row>4</xdr:row>
      <xdr:rowOff>591491</xdr:rowOff>
    </xdr:to>
    <xdr:pic>
      <xdr:nvPicPr>
        <xdr:cNvPr id="10" name="图片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4403090" y="2846705"/>
          <a:ext cx="628015" cy="575945"/>
        </a:xfrm>
        <a:prstGeom prst="rect">
          <a:avLst/>
        </a:prstGeom>
      </xdr:spPr>
    </xdr:pic>
    <xdr:clientData/>
  </xdr:twoCellAnchor>
  <xdr:twoCellAnchor>
    <xdr:from>
      <xdr:col>5</xdr:col>
      <xdr:colOff>125084</xdr:colOff>
      <xdr:row>6</xdr:row>
      <xdr:rowOff>45361</xdr:rowOff>
    </xdr:from>
    <xdr:to>
      <xdr:col>5</xdr:col>
      <xdr:colOff>1197428</xdr:colOff>
      <xdr:row>6</xdr:row>
      <xdr:rowOff>462643</xdr:rowOff>
    </xdr:to>
    <xdr:pic>
      <xdr:nvPicPr>
        <xdr:cNvPr id="72" name="图片 7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5400000">
          <a:off x="4730750" y="3716020"/>
          <a:ext cx="417195" cy="1072515"/>
        </a:xfrm>
        <a:prstGeom prst="rect">
          <a:avLst/>
        </a:prstGeom>
      </xdr:spPr>
    </xdr:pic>
    <xdr:clientData/>
  </xdr:twoCellAnchor>
  <xdr:twoCellAnchor>
    <xdr:from>
      <xdr:col>5</xdr:col>
      <xdr:colOff>74962</xdr:colOff>
      <xdr:row>8</xdr:row>
      <xdr:rowOff>37139</xdr:rowOff>
    </xdr:from>
    <xdr:to>
      <xdr:col>5</xdr:col>
      <xdr:colOff>1058689</xdr:colOff>
      <xdr:row>8</xdr:row>
      <xdr:rowOff>486719</xdr:rowOff>
    </xdr:to>
    <xdr:pic>
      <xdr:nvPicPr>
        <xdr:cNvPr id="73" name="图片 1" descr="3-6SDJ2582M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/>
        <a:stretch>
          <a:fillRect/>
        </a:stretch>
      </xdr:blipFill>
      <xdr:spPr>
        <a:xfrm>
          <a:off x="4353560" y="5050155"/>
          <a:ext cx="983615" cy="4495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32659</xdr:colOff>
      <xdr:row>5</xdr:row>
      <xdr:rowOff>43543</xdr:rowOff>
    </xdr:from>
    <xdr:to>
      <xdr:col>5</xdr:col>
      <xdr:colOff>1022078</xdr:colOff>
      <xdr:row>5</xdr:row>
      <xdr:rowOff>533400</xdr:rowOff>
    </xdr:to>
    <xdr:pic>
      <xdr:nvPicPr>
        <xdr:cNvPr id="113" name="图片 112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 l="3513" t="9631" r="3440" b="8532"/>
        <a:stretch>
          <a:fillRect/>
        </a:stretch>
      </xdr:blipFill>
      <xdr:spPr>
        <a:xfrm>
          <a:off x="4311015" y="3477260"/>
          <a:ext cx="989330" cy="490220"/>
        </a:xfrm>
        <a:prstGeom prst="rect">
          <a:avLst/>
        </a:prstGeom>
      </xdr:spPr>
    </xdr:pic>
    <xdr:clientData/>
  </xdr:twoCellAnchor>
  <xdr:twoCellAnchor editAs="oneCell">
    <xdr:from>
      <xdr:col>5</xdr:col>
      <xdr:colOff>107674</xdr:colOff>
      <xdr:row>3</xdr:row>
      <xdr:rowOff>74544</xdr:rowOff>
    </xdr:from>
    <xdr:to>
      <xdr:col>5</xdr:col>
      <xdr:colOff>986779</xdr:colOff>
      <xdr:row>3</xdr:row>
      <xdr:rowOff>600648</xdr:rowOff>
    </xdr:to>
    <xdr:pic>
      <xdr:nvPicPr>
        <xdr:cNvPr id="19" name="图片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385945" y="2239010"/>
          <a:ext cx="878840" cy="525780"/>
        </a:xfrm>
        <a:prstGeom prst="rect">
          <a:avLst/>
        </a:prstGeom>
      </xdr:spPr>
    </xdr:pic>
    <xdr:clientData/>
  </xdr:twoCellAnchor>
  <xdr:twoCellAnchor editAs="oneCell">
    <xdr:from>
      <xdr:col>5</xdr:col>
      <xdr:colOff>132523</xdr:colOff>
      <xdr:row>7</xdr:row>
      <xdr:rowOff>33130</xdr:rowOff>
    </xdr:from>
    <xdr:to>
      <xdr:col>5</xdr:col>
      <xdr:colOff>886241</xdr:colOff>
      <xdr:row>7</xdr:row>
      <xdr:rowOff>484196</xdr:rowOff>
    </xdr:to>
    <xdr:pic>
      <xdr:nvPicPr>
        <xdr:cNvPr id="20" name="图片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410710" y="4538980"/>
          <a:ext cx="753745" cy="450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pageSetUpPr fitToPage="1"/>
  </sheetPr>
  <dimension ref="A1:XDE10"/>
  <sheetViews>
    <sheetView tabSelected="1" zoomScaleNormal="100" workbookViewId="0">
      <pane ySplit="2" topLeftCell="A3" activePane="bottomLeft" state="frozen"/>
      <selection pane="bottomLeft" activeCell="F18" sqref="F18"/>
    </sheetView>
  </sheetViews>
  <sheetFormatPr defaultColWidth="9" defaultRowHeight="11.25"/>
  <cols>
    <col min="1" max="1" width="9" style="3"/>
    <col min="2" max="2" width="14.125" style="4" customWidth="1"/>
    <col min="3" max="3" width="15.625" style="4" customWidth="1"/>
    <col min="4" max="4" width="12" style="2" customWidth="1"/>
    <col min="5" max="5" width="10.5" style="2" customWidth="1"/>
    <col min="6" max="6" width="20.625" style="2" customWidth="1"/>
    <col min="7" max="8" width="18.125" style="3" customWidth="1"/>
    <col min="9" max="9" width="16" style="3" customWidth="1"/>
    <col min="10" max="10" width="11.625" style="5" customWidth="1"/>
    <col min="11" max="11" width="18.125" style="2" customWidth="1"/>
    <col min="12" max="12" width="8.625" style="6" customWidth="1"/>
    <col min="13" max="13" width="9" style="2"/>
    <col min="14" max="14" width="15.375" style="2" customWidth="1"/>
    <col min="15" max="16333" width="9" style="2"/>
    <col min="16334" max="16384" width="9" style="7"/>
  </cols>
  <sheetData>
    <row r="1" spans="1:14" ht="45" customHeight="1">
      <c r="A1" s="23" t="s">
        <v>33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</row>
    <row r="2" spans="1:14" s="1" customFormat="1" ht="72.95" customHeight="1">
      <c r="A2" s="8" t="s">
        <v>0</v>
      </c>
      <c r="B2" s="9" t="s">
        <v>1</v>
      </c>
      <c r="C2" s="9" t="s">
        <v>2</v>
      </c>
      <c r="D2" s="9" t="s">
        <v>3</v>
      </c>
      <c r="E2" s="8" t="s">
        <v>4</v>
      </c>
      <c r="F2" s="8" t="s">
        <v>5</v>
      </c>
      <c r="G2" s="10" t="s">
        <v>6</v>
      </c>
      <c r="H2" s="10" t="s">
        <v>7</v>
      </c>
      <c r="I2" s="15" t="s">
        <v>8</v>
      </c>
      <c r="J2" s="16" t="s">
        <v>9</v>
      </c>
      <c r="K2" s="8" t="s">
        <v>10</v>
      </c>
      <c r="L2" s="8" t="s">
        <v>11</v>
      </c>
      <c r="M2" s="8" t="s">
        <v>12</v>
      </c>
      <c r="N2" s="8" t="s">
        <v>13</v>
      </c>
    </row>
    <row r="3" spans="1:14" s="2" customFormat="1" ht="52.5" customHeight="1">
      <c r="A3" s="11">
        <v>1</v>
      </c>
      <c r="B3" s="12" t="s">
        <v>14</v>
      </c>
      <c r="C3" s="12" t="s">
        <v>15</v>
      </c>
      <c r="D3" s="12" t="s">
        <v>16</v>
      </c>
      <c r="E3" s="12" t="s">
        <v>17</v>
      </c>
      <c r="F3" s="13"/>
      <c r="G3" s="12" t="s">
        <v>18</v>
      </c>
      <c r="H3" s="21"/>
      <c r="I3" s="17">
        <v>0.13</v>
      </c>
      <c r="J3" s="18">
        <f>H3*(1+I3)</f>
        <v>0</v>
      </c>
      <c r="K3" s="12" t="s">
        <v>19</v>
      </c>
      <c r="L3" s="19">
        <v>0.1</v>
      </c>
      <c r="M3" s="12">
        <v>77073</v>
      </c>
      <c r="N3" s="20">
        <f>M3*J3*L3</f>
        <v>0</v>
      </c>
    </row>
    <row r="4" spans="1:14" s="2" customFormat="1" ht="52.5" customHeight="1">
      <c r="A4" s="11">
        <v>2</v>
      </c>
      <c r="B4" s="12" t="s">
        <v>14</v>
      </c>
      <c r="C4" s="12" t="s">
        <v>15</v>
      </c>
      <c r="D4" s="12" t="s">
        <v>16</v>
      </c>
      <c r="E4" s="12" t="s">
        <v>20</v>
      </c>
      <c r="F4" s="13"/>
      <c r="G4" s="12" t="s">
        <v>21</v>
      </c>
      <c r="H4" s="21"/>
      <c r="I4" s="17">
        <v>0.13</v>
      </c>
      <c r="J4" s="18">
        <f>H4*(1+I4)</f>
        <v>0</v>
      </c>
      <c r="K4" s="12" t="s">
        <v>19</v>
      </c>
      <c r="L4" s="19">
        <v>0.1</v>
      </c>
      <c r="M4" s="12">
        <v>77073</v>
      </c>
      <c r="N4" s="20">
        <f t="shared" ref="N4:N9" si="0">M4*J4*L4</f>
        <v>0</v>
      </c>
    </row>
    <row r="5" spans="1:14" s="2" customFormat="1" ht="47.45" customHeight="1">
      <c r="A5" s="11">
        <v>3</v>
      </c>
      <c r="B5" s="12" t="s">
        <v>14</v>
      </c>
      <c r="C5" s="12" t="s">
        <v>22</v>
      </c>
      <c r="D5" s="12" t="s">
        <v>23</v>
      </c>
      <c r="E5" s="12" t="s">
        <v>17</v>
      </c>
      <c r="F5" s="14"/>
      <c r="G5" s="12" t="s">
        <v>24</v>
      </c>
      <c r="H5" s="21"/>
      <c r="I5" s="17">
        <v>0.13</v>
      </c>
      <c r="J5" s="18">
        <f t="shared" ref="J5:J9" si="1">H5*(1+I5)</f>
        <v>0</v>
      </c>
      <c r="K5" s="12" t="s">
        <v>25</v>
      </c>
      <c r="L5" s="19">
        <v>0.15</v>
      </c>
      <c r="M5" s="12">
        <v>77073</v>
      </c>
      <c r="N5" s="20">
        <f t="shared" si="0"/>
        <v>0</v>
      </c>
    </row>
    <row r="6" spans="1:14" s="2" customFormat="1" ht="44.45" customHeight="1">
      <c r="A6" s="11">
        <v>4</v>
      </c>
      <c r="B6" s="12" t="s">
        <v>14</v>
      </c>
      <c r="C6" s="12" t="s">
        <v>22</v>
      </c>
      <c r="D6" s="12" t="s">
        <v>23</v>
      </c>
      <c r="E6" s="12" t="s">
        <v>20</v>
      </c>
      <c r="F6" s="12"/>
      <c r="G6" s="12" t="s">
        <v>26</v>
      </c>
      <c r="H6" s="21"/>
      <c r="I6" s="17">
        <v>0.13</v>
      </c>
      <c r="J6" s="18">
        <f t="shared" si="1"/>
        <v>0</v>
      </c>
      <c r="K6" s="12" t="s">
        <v>25</v>
      </c>
      <c r="L6" s="19">
        <v>0.15</v>
      </c>
      <c r="M6" s="12">
        <v>77073</v>
      </c>
      <c r="N6" s="20">
        <f t="shared" si="0"/>
        <v>0</v>
      </c>
    </row>
    <row r="7" spans="1:14" s="2" customFormat="1" ht="39.950000000000003" customHeight="1">
      <c r="A7" s="11">
        <v>5</v>
      </c>
      <c r="B7" s="12" t="s">
        <v>14</v>
      </c>
      <c r="C7" s="12" t="s">
        <v>22</v>
      </c>
      <c r="D7" s="12" t="s">
        <v>27</v>
      </c>
      <c r="E7" s="12" t="s">
        <v>17</v>
      </c>
      <c r="F7" s="12"/>
      <c r="G7" s="12" t="s">
        <v>28</v>
      </c>
      <c r="H7" s="21"/>
      <c r="I7" s="17">
        <v>0.13</v>
      </c>
      <c r="J7" s="18">
        <f t="shared" si="1"/>
        <v>0</v>
      </c>
      <c r="K7" s="12" t="s">
        <v>29</v>
      </c>
      <c r="L7" s="19">
        <v>0.15</v>
      </c>
      <c r="M7" s="12">
        <v>77073</v>
      </c>
      <c r="N7" s="20">
        <f t="shared" si="0"/>
        <v>0</v>
      </c>
    </row>
    <row r="8" spans="1:14" s="2" customFormat="1" ht="39.950000000000003" customHeight="1">
      <c r="A8" s="11">
        <v>6</v>
      </c>
      <c r="B8" s="12" t="s">
        <v>14</v>
      </c>
      <c r="C8" s="12" t="s">
        <v>22</v>
      </c>
      <c r="D8" s="12" t="s">
        <v>27</v>
      </c>
      <c r="E8" s="12" t="s">
        <v>20</v>
      </c>
      <c r="F8" s="12"/>
      <c r="G8" s="12" t="s">
        <v>21</v>
      </c>
      <c r="H8" s="21"/>
      <c r="I8" s="17">
        <v>0.13</v>
      </c>
      <c r="J8" s="18">
        <f t="shared" si="1"/>
        <v>0</v>
      </c>
      <c r="K8" s="12" t="s">
        <v>25</v>
      </c>
      <c r="L8" s="19">
        <v>0.15</v>
      </c>
      <c r="M8" s="12">
        <v>77073</v>
      </c>
      <c r="N8" s="20">
        <f t="shared" si="0"/>
        <v>0</v>
      </c>
    </row>
    <row r="9" spans="1:14" s="2" customFormat="1" ht="39.950000000000003" customHeight="1">
      <c r="A9" s="11">
        <v>7</v>
      </c>
      <c r="B9" s="12" t="s">
        <v>14</v>
      </c>
      <c r="C9" s="12" t="s">
        <v>30</v>
      </c>
      <c r="D9" s="12" t="s">
        <v>23</v>
      </c>
      <c r="E9" s="12" t="s">
        <v>17</v>
      </c>
      <c r="F9" s="12"/>
      <c r="G9" s="12" t="s">
        <v>31</v>
      </c>
      <c r="H9" s="21"/>
      <c r="I9" s="17">
        <v>0.13</v>
      </c>
      <c r="J9" s="18">
        <f t="shared" si="1"/>
        <v>0</v>
      </c>
      <c r="K9" s="12" t="s">
        <v>32</v>
      </c>
      <c r="L9" s="19">
        <v>0.2</v>
      </c>
      <c r="M9" s="12">
        <v>77073</v>
      </c>
      <c r="N9" s="20">
        <f t="shared" si="0"/>
        <v>0</v>
      </c>
    </row>
    <row r="10" spans="1:14" ht="120" customHeight="1">
      <c r="A10" s="24" t="s">
        <v>34</v>
      </c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2">
        <f>SUM(N3:N9)</f>
        <v>0</v>
      </c>
    </row>
  </sheetData>
  <autoFilter ref="A2:K10" xr:uid="{00000000-0009-0000-0000-000000000000}"/>
  <mergeCells count="2">
    <mergeCell ref="A1:L1"/>
    <mergeCell ref="A10:M10"/>
  </mergeCells>
  <phoneticPr fontId="2" type="noConversion"/>
  <pageMargins left="0.70069444444444495" right="0.70069444444444495" top="0.75138888888888899" bottom="0.75138888888888899" header="0.29861111111111099" footer="0.29861111111111099"/>
  <pageSetup paperSize="8" scale="81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价格清单</vt:lpstr>
      <vt:lpstr>价格清单!Print_Titles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</cp:lastModifiedBy>
  <cp:lastPrinted>2023-04-21T10:41:50Z</cp:lastPrinted>
  <dcterms:created xsi:type="dcterms:W3CDTF">2020-12-16T01:22:00Z</dcterms:created>
  <dcterms:modified xsi:type="dcterms:W3CDTF">2023-05-15T03:06:43Z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5BC08906559F454BA93139BFB5F422C9</vt:lpwstr>
  </property>
</Properties>
</file>