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admin\Desktop\材料调研\挂网文件\一二批材料集采挂网文件0504(1)\一二批材料集采挂网文件0504\瓷砖\A档清单控制价\"/>
    </mc:Choice>
  </mc:AlternateContent>
  <xr:revisionPtr revIDLastSave="0" documentId="13_ncr:1_{8D21E70C-892C-404B-8EC5-BFD822572ED9}" xr6:coauthVersionLast="47" xr6:coauthVersionMax="47" xr10:uidLastSave="{00000000-0000-0000-0000-000000000000}"/>
  <bookViews>
    <workbookView xWindow="-120" yWindow="-120" windowWidth="29040" windowHeight="15840" tabRatio="799" activeTab="2" xr2:uid="{00000000-000D-0000-FFFF-FFFF00000000}"/>
  </bookViews>
  <sheets>
    <sheet name="汇总表" sheetId="8" r:id="rId1"/>
    <sheet name="价格清单" sheetId="4" r:id="rId2"/>
    <sheet name="加工费、运费、二次倒运费、功能加载费" sheetId="7" r:id="rId3"/>
  </sheets>
  <definedNames>
    <definedName name="_xlnm._FilterDatabase" localSheetId="1" hidden="1">价格清单!$A$2:$K$21</definedName>
    <definedName name="_xlnm.Print_Titles" localSheetId="1">价格清单!$2:$2</definedName>
  </definedNames>
  <calcPr calcId="191029"/>
</workbook>
</file>

<file path=xl/calcChain.xml><?xml version="1.0" encoding="utf-8"?>
<calcChain xmlns="http://schemas.openxmlformats.org/spreadsheetml/2006/main">
  <c r="B6" i="8" l="1"/>
  <c r="J13" i="4" l="1"/>
  <c r="N13" i="4" s="1"/>
  <c r="J14" i="4"/>
  <c r="N14" i="4" s="1"/>
  <c r="J15" i="4"/>
  <c r="N15" i="4" s="1"/>
  <c r="J16" i="4"/>
  <c r="N16" i="4" s="1"/>
  <c r="J8" i="4"/>
  <c r="N8" i="4" s="1"/>
  <c r="J20" i="4" l="1"/>
  <c r="N20" i="4" s="1"/>
  <c r="J19" i="4"/>
  <c r="N19" i="4" s="1"/>
  <c r="J18" i="4"/>
  <c r="N18" i="4" s="1"/>
  <c r="J17" i="4"/>
  <c r="N17" i="4" s="1"/>
  <c r="J12" i="4"/>
  <c r="N12" i="4" s="1"/>
  <c r="J11" i="4"/>
  <c r="N11" i="4" s="1"/>
  <c r="J10" i="4"/>
  <c r="N10" i="4" s="1"/>
  <c r="J9" i="4"/>
  <c r="N9" i="4" s="1"/>
  <c r="J7" i="4"/>
  <c r="N7" i="4" s="1"/>
  <c r="J6" i="4"/>
  <c r="N6" i="4" s="1"/>
  <c r="J5" i="4"/>
  <c r="N5" i="4" s="1"/>
  <c r="J4" i="4"/>
  <c r="N4" i="4" s="1"/>
  <c r="J3" i="4"/>
  <c r="N3" i="4" s="1"/>
  <c r="N21" i="4" l="1"/>
</calcChain>
</file>

<file path=xl/sharedStrings.xml><?xml version="1.0" encoding="utf-8"?>
<sst xmlns="http://schemas.openxmlformats.org/spreadsheetml/2006/main" count="167" uniqueCount="97">
  <si>
    <t>序号</t>
  </si>
  <si>
    <t>材质</t>
  </si>
  <si>
    <t>规格
（mm）</t>
  </si>
  <si>
    <t>表面处理</t>
  </si>
  <si>
    <t>色系</t>
  </si>
  <si>
    <t>产品图片</t>
  </si>
  <si>
    <t>报价单位型号</t>
  </si>
  <si>
    <r>
      <rPr>
        <b/>
        <sz val="9"/>
        <rFont val="宋体"/>
        <family val="3"/>
        <charset val="134"/>
      </rPr>
      <t xml:space="preserve">不含税单价（元/m2）
</t>
    </r>
    <r>
      <rPr>
        <sz val="9"/>
        <rFont val="宋体"/>
        <family val="3"/>
        <charset val="134"/>
      </rPr>
      <t>注：同一类别中同一工艺产品相同色系报价应相同</t>
    </r>
  </si>
  <si>
    <t>税率13%</t>
  </si>
  <si>
    <t>含税单价=不含税价格*1.13（元/m2）</t>
  </si>
  <si>
    <t>建议使用部位</t>
  </si>
  <si>
    <t>报价权重/%</t>
  </si>
  <si>
    <t>数量/㎡</t>
  </si>
  <si>
    <t>总价</t>
  </si>
  <si>
    <t>抛釉砖</t>
  </si>
  <si>
    <t>900*900</t>
  </si>
  <si>
    <t>亮光</t>
  </si>
  <si>
    <t>浅色系</t>
  </si>
  <si>
    <t>FG901554</t>
  </si>
  <si>
    <t>墙地面</t>
  </si>
  <si>
    <t>深色系</t>
  </si>
  <si>
    <t>FG901555</t>
  </si>
  <si>
    <t>墙地砖</t>
  </si>
  <si>
    <t>自然石</t>
  </si>
  <si>
    <t>600*1200</t>
  </si>
  <si>
    <t>柔抛</t>
  </si>
  <si>
    <t>FV276685H15</t>
  </si>
  <si>
    <t>客餐厅</t>
  </si>
  <si>
    <t>FV276674H15</t>
  </si>
  <si>
    <t>哑光砖</t>
  </si>
  <si>
    <t>哑面</t>
  </si>
  <si>
    <t>YS272975</t>
  </si>
  <si>
    <t>900*1800</t>
  </si>
  <si>
    <t>T09F190452</t>
  </si>
  <si>
    <t>木纹饰面墙面(一石多纹)</t>
  </si>
  <si>
    <t>仿大理石</t>
  </si>
  <si>
    <t>FG276875</t>
  </si>
  <si>
    <t>270EFG10015</t>
  </si>
  <si>
    <t>750*1500</t>
  </si>
  <si>
    <t>T10GK150213</t>
  </si>
  <si>
    <t>T10G150401</t>
  </si>
  <si>
    <t>亮面</t>
  </si>
  <si>
    <t>T09G190409</t>
  </si>
  <si>
    <t xml:space="preserve">900*1800                    </t>
  </si>
  <si>
    <t>T05G190111</t>
  </si>
  <si>
    <t>波打线</t>
  </si>
  <si>
    <t>陶瓷薄板</t>
  </si>
  <si>
    <t>T05G199350</t>
  </si>
  <si>
    <t>洋房公区局部主题墙砖</t>
  </si>
  <si>
    <t>T05F190502</t>
  </si>
  <si>
    <t>电视背景墙</t>
  </si>
  <si>
    <t xml:space="preserve">1200*2400                      </t>
  </si>
  <si>
    <t>T05G240123</t>
  </si>
  <si>
    <t>主卫墙面</t>
  </si>
  <si>
    <t xml:space="preserve">1200*2400                     </t>
  </si>
  <si>
    <t>T05G240124</t>
  </si>
  <si>
    <t>电视背景墙(一石多纹)</t>
  </si>
  <si>
    <t>柔光</t>
  </si>
  <si>
    <t>T05F240502</t>
  </si>
  <si>
    <t>1200*2400</t>
  </si>
  <si>
    <t>T05F241558</t>
  </si>
  <si>
    <t>合计</t>
  </si>
  <si>
    <t>一、加载功能</t>
  </si>
  <si>
    <t>单价（元/平米）</t>
  </si>
  <si>
    <t>备注</t>
  </si>
  <si>
    <t>加载功能增加费用</t>
  </si>
  <si>
    <t>加载功能增加费用，报价分为高温、低温状态</t>
  </si>
  <si>
    <t>二、加工工艺</t>
  </si>
  <si>
    <t>瓷砖  单价
（元/米）</t>
  </si>
  <si>
    <t>直切</t>
  </si>
  <si>
    <t>梯级砖开槽（含切割、磨圆弧、开槽）</t>
  </si>
  <si>
    <t>磨圆弧、倒角（含切割、圆弧或倒角）</t>
  </si>
  <si>
    <t>开宽槽（04MM）</t>
  </si>
  <si>
    <t>开宽槽（08MM）</t>
  </si>
  <si>
    <t>开宽槽（10MM）</t>
  </si>
  <si>
    <t>开宽槽（15、20MM）</t>
  </si>
  <si>
    <t>砖面开槽（约2MM）</t>
  </si>
  <si>
    <t>水刀加工费</t>
  </si>
  <si>
    <t>二次搬运费</t>
  </si>
  <si>
    <r>
      <rPr>
        <sz val="10"/>
        <color theme="1"/>
        <rFont val="宋体"/>
        <family val="3"/>
        <charset val="134"/>
        <scheme val="minor"/>
      </rPr>
      <t>备注：切割长度按实际磨边的长度计算</t>
    </r>
    <r>
      <rPr>
        <sz val="10"/>
        <color rgb="FFFF0000"/>
        <rFont val="宋体"/>
        <family val="3"/>
        <charset val="134"/>
        <scheme val="minor"/>
      </rPr>
      <t>（切割按双边）</t>
    </r>
    <r>
      <rPr>
        <sz val="10"/>
        <color theme="1"/>
        <rFont val="宋体"/>
        <family val="3"/>
        <charset val="134"/>
        <scheme val="minor"/>
      </rPr>
      <t>，例如600*600切成200*600，切割长度总共2.4米,如下图。</t>
    </r>
  </si>
  <si>
    <t>加载功能、加工费、运费及二次搬运费报价</t>
    <phoneticPr fontId="4" type="noConversion"/>
  </si>
  <si>
    <r>
      <rPr>
        <b/>
        <sz val="11"/>
        <color theme="1"/>
        <rFont val="宋体"/>
        <family val="3"/>
        <charset val="134"/>
        <scheme val="minor"/>
      </rPr>
      <t>高防滑性能：</t>
    </r>
    <r>
      <rPr>
        <sz val="11"/>
        <color theme="1"/>
        <rFont val="宋体"/>
        <charset val="134"/>
        <scheme val="minor"/>
      </rPr>
      <t xml:space="preserve">
</t>
    </r>
    <r>
      <rPr>
        <sz val="10"/>
        <color theme="1"/>
        <rFont val="宋体"/>
        <family val="3"/>
        <charset val="134"/>
        <scheme val="minor"/>
      </rPr>
      <t>瓷砖干摩擦系数≥0.8及阻滑值（湿态）≥12（英标BS7976进行测试）</t>
    </r>
  </si>
  <si>
    <r>
      <rPr>
        <b/>
        <sz val="11"/>
        <color theme="1"/>
        <rFont val="宋体"/>
        <family val="3"/>
        <charset val="134"/>
        <scheme val="minor"/>
      </rPr>
      <t>抗菌瓷砖：</t>
    </r>
    <r>
      <rPr>
        <sz val="11"/>
        <color theme="1"/>
        <rFont val="宋体"/>
        <charset val="134"/>
        <scheme val="minor"/>
      </rPr>
      <t xml:space="preserve">
</t>
    </r>
    <r>
      <rPr>
        <sz val="10"/>
        <color theme="1"/>
        <rFont val="宋体"/>
        <family val="3"/>
        <charset val="134"/>
        <scheme val="minor"/>
      </rPr>
      <t>抗菌率≥99%，A级安全建材</t>
    </r>
  </si>
  <si>
    <t>三、运费</t>
    <phoneticPr fontId="4" type="noConversion"/>
  </si>
  <si>
    <t>江苏南通</t>
    <phoneticPr fontId="4" type="noConversion"/>
  </si>
  <si>
    <t>常规瓷砖</t>
    <phoneticPr fontId="4" type="noConversion"/>
  </si>
  <si>
    <t>大规格岩板</t>
    <phoneticPr fontId="4" type="noConversion"/>
  </si>
  <si>
    <t>四、二次搬运费</t>
    <phoneticPr fontId="4" type="noConversion"/>
  </si>
  <si>
    <t>总价</t>
    <phoneticPr fontId="4" type="noConversion"/>
  </si>
  <si>
    <t>A级(舒适型)</t>
    <phoneticPr fontId="4" type="noConversion"/>
  </si>
  <si>
    <t>B级(改善型)</t>
    <phoneticPr fontId="4" type="noConversion"/>
  </si>
  <si>
    <t>C级(刚需型)</t>
    <phoneticPr fontId="4" type="noConversion"/>
  </si>
  <si>
    <t>合计（A级20%+B级70%+C级10%）</t>
    <phoneticPr fontId="4" type="noConversion"/>
  </si>
  <si>
    <t>瓷砖价格清单（A级产品）(A档品牌)</t>
    <phoneticPr fontId="4" type="noConversion"/>
  </si>
  <si>
    <t>瓷砖价格汇总表(A档品牌)</t>
    <phoneticPr fontId="4" type="noConversion"/>
  </si>
  <si>
    <t>备注：1、未来两年预估工程量8000户，总面积770730㎡，其中A级产品占比20%为154146㎡、B级占比70%为539511㎡、C级占比10%为77073㎡；单品总价为含税单价x单品数量x单品权重。
      2、产品图片、报价单位型号、单价由报价单位自行填写。
      3、付款方式：预付30%，货到付95%，5%质保金（可提供质保函）。
      4、非标准规格砖定制单价，在相近规格单价基础上上浮8%。</t>
    <phoneticPr fontId="4" type="noConversion"/>
  </si>
  <si>
    <t>卸货+搬运至项目指定的堆场（货车100米范围内平面，不含上楼、下地库）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</si>
</sst>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.00_);[Red]\(0.00\)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color indexed="8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9"/>
      <color theme="1"/>
      <name val="宋体"/>
      <family val="3"/>
      <charset val="134"/>
      <scheme val="minor"/>
    </font>
    <font>
      <sz val="9"/>
      <color rgb="FFFF0000"/>
      <name val="宋体"/>
      <family val="3"/>
      <charset val="134"/>
    </font>
    <font>
      <b/>
      <sz val="16"/>
      <color theme="1"/>
      <name val="宋体"/>
      <family val="3"/>
      <charset val="134"/>
      <scheme val="minor"/>
    </font>
    <font>
      <b/>
      <sz val="9"/>
      <name val="宋体"/>
      <family val="3"/>
      <charset val="134"/>
    </font>
    <font>
      <b/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</font>
    <font>
      <sz val="14"/>
      <name val="KaiTi"/>
      <charset val="134"/>
    </font>
    <font>
      <b/>
      <sz val="14"/>
      <name val="KaiTi"/>
      <charset val="134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sz val="11"/>
      <color rgb="FF000000"/>
      <name val="宋体"/>
      <family val="3"/>
      <charset val="134"/>
    </font>
    <font>
      <sz val="10"/>
      <color rgb="FFFF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charset val="134"/>
      <scheme val="minor"/>
    </font>
    <font>
      <b/>
      <sz val="12"/>
      <name val="楷体"/>
      <family val="3"/>
      <charset val="134"/>
    </font>
    <font>
      <sz val="14"/>
      <name val="KaiTi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2">
    <xf numFmtId="0" fontId="0" fillId="0" borderId="0">
      <alignment vertical="center"/>
    </xf>
    <xf numFmtId="9" fontId="20" fillId="0" borderId="0" applyFont="0" applyFill="0" applyBorder="0" applyAlignment="0" applyProtection="0">
      <alignment vertical="center"/>
    </xf>
    <xf numFmtId="0" fontId="17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 applyBorder="0"/>
    <xf numFmtId="0" fontId="20" fillId="0" borderId="0">
      <alignment vertical="center"/>
    </xf>
    <xf numFmtId="0" fontId="17" fillId="0" borderId="0">
      <alignment vertical="center"/>
    </xf>
    <xf numFmtId="0" fontId="20" fillId="0" borderId="0"/>
    <xf numFmtId="0" fontId="18" fillId="0" borderId="0">
      <protection locked="0"/>
    </xf>
    <xf numFmtId="0" fontId="16" fillId="0" borderId="0"/>
    <xf numFmtId="0" fontId="16" fillId="0" borderId="0">
      <alignment vertical="center"/>
    </xf>
  </cellStyleXfs>
  <cellXfs count="58">
    <xf numFmtId="0" fontId="0" fillId="0" borderId="0" xfId="0">
      <alignment vertical="center"/>
    </xf>
    <xf numFmtId="0" fontId="4" fillId="2" borderId="0" xfId="6" applyFont="1" applyFill="1" applyAlignment="1"/>
    <xf numFmtId="0" fontId="5" fillId="2" borderId="0" xfId="6" applyFont="1" applyFill="1" applyAlignment="1"/>
    <xf numFmtId="0" fontId="6" fillId="2" borderId="0" xfId="6" applyFont="1" applyFill="1" applyAlignment="1"/>
    <xf numFmtId="0" fontId="2" fillId="2" borderId="0" xfId="6" applyFont="1" applyFill="1" applyAlignment="1">
      <alignment horizontal="center" vertical="center"/>
    </xf>
    <xf numFmtId="177" fontId="7" fillId="2" borderId="0" xfId="6" applyNumberFormat="1" applyFont="1" applyFill="1" applyAlignment="1">
      <alignment horizontal="center" vertical="center"/>
    </xf>
    <xf numFmtId="0" fontId="5" fillId="2" borderId="0" xfId="6" applyFont="1" applyFill="1">
      <alignment vertical="center"/>
    </xf>
    <xf numFmtId="0" fontId="9" fillId="2" borderId="1" xfId="6" applyFont="1" applyFill="1" applyBorder="1" applyAlignment="1">
      <alignment horizontal="center" vertical="center" wrapText="1"/>
    </xf>
    <xf numFmtId="0" fontId="10" fillId="2" borderId="1" xfId="6" applyFont="1" applyFill="1" applyBorder="1" applyAlignment="1">
      <alignment horizontal="center" vertical="center" wrapText="1"/>
    </xf>
    <xf numFmtId="0" fontId="10" fillId="0" borderId="1" xfId="6" applyFont="1" applyBorder="1" applyAlignment="1">
      <alignment horizontal="center" vertical="center" wrapText="1"/>
    </xf>
    <xf numFmtId="0" fontId="6" fillId="2" borderId="1" xfId="6" applyFont="1" applyFill="1" applyBorder="1" applyAlignment="1">
      <alignment horizontal="center" vertical="center"/>
    </xf>
    <xf numFmtId="0" fontId="11" fillId="2" borderId="1" xfId="6" applyFont="1" applyFill="1" applyBorder="1" applyAlignment="1">
      <alignment horizontal="center" vertical="center" wrapText="1"/>
    </xf>
    <xf numFmtId="0" fontId="5" fillId="2" borderId="1" xfId="6" applyFont="1" applyFill="1" applyBorder="1" applyAlignment="1">
      <alignment horizontal="center" vertical="center" wrapText="1"/>
    </xf>
    <xf numFmtId="176" fontId="11" fillId="2" borderId="1" xfId="0" applyNumberFormat="1" applyFont="1" applyFill="1" applyBorder="1" applyAlignment="1">
      <alignment horizontal="center" vertical="center" wrapText="1"/>
    </xf>
    <xf numFmtId="0" fontId="12" fillId="2" borderId="1" xfId="6" applyFont="1" applyFill="1" applyBorder="1" applyAlignment="1">
      <alignment horizontal="center" vertical="center" wrapText="1"/>
    </xf>
    <xf numFmtId="0" fontId="5" fillId="2" borderId="1" xfId="6" applyFont="1" applyFill="1" applyBorder="1" applyAlignment="1"/>
    <xf numFmtId="176" fontId="11" fillId="0" borderId="1" xfId="0" applyNumberFormat="1" applyFont="1" applyBorder="1" applyAlignment="1">
      <alignment horizontal="center" vertical="center" wrapText="1"/>
    </xf>
    <xf numFmtId="0" fontId="13" fillId="2" borderId="1" xfId="6" applyFont="1" applyFill="1" applyBorder="1" applyAlignment="1">
      <alignment horizontal="center" vertical="center" wrapText="1"/>
    </xf>
    <xf numFmtId="0" fontId="4" fillId="2" borderId="1" xfId="6" applyFont="1" applyFill="1" applyBorder="1" applyAlignment="1">
      <alignment horizontal="center" vertical="center" wrapText="1"/>
    </xf>
    <xf numFmtId="176" fontId="9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10" fontId="11" fillId="2" borderId="1" xfId="0" applyNumberFormat="1" applyFont="1" applyFill="1" applyBorder="1" applyAlignment="1">
      <alignment horizontal="center" vertical="center" wrapText="1"/>
    </xf>
    <xf numFmtId="177" fontId="13" fillId="2" borderId="1" xfId="0" applyNumberFormat="1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177" fontId="9" fillId="2" borderId="1" xfId="6" applyNumberFormat="1" applyFont="1" applyFill="1" applyBorder="1" applyAlignment="1">
      <alignment horizontal="center" vertical="center" wrapText="1"/>
    </xf>
    <xf numFmtId="0" fontId="16" fillId="2" borderId="0" xfId="11" applyFill="1" applyAlignment="1"/>
    <xf numFmtId="0" fontId="16" fillId="2" borderId="1" xfId="11" applyFill="1" applyBorder="1" applyAlignment="1">
      <alignment horizontal="center" vertical="center" wrapText="1"/>
    </xf>
    <xf numFmtId="0" fontId="1" fillId="2" borderId="1" xfId="11" applyFont="1" applyFill="1" applyBorder="1" applyAlignment="1">
      <alignment horizontal="left" vertical="center" wrapText="1"/>
    </xf>
    <xf numFmtId="0" fontId="1" fillId="2" borderId="2" xfId="11" applyFont="1" applyFill="1" applyBorder="1" applyAlignment="1">
      <alignment horizontal="center" vertical="center" wrapText="1"/>
    </xf>
    <xf numFmtId="0" fontId="1" fillId="2" borderId="1" xfId="11" applyFont="1" applyFill="1" applyBorder="1" applyAlignment="1">
      <alignment horizontal="center" vertical="center" wrapText="1"/>
    </xf>
    <xf numFmtId="0" fontId="16" fillId="2" borderId="1" xfId="11" applyFill="1" applyBorder="1" applyAlignment="1">
      <alignment vertical="center" wrapText="1"/>
    </xf>
    <xf numFmtId="0" fontId="2" fillId="2" borderId="1" xfId="11" applyFont="1" applyFill="1" applyBorder="1" applyAlignment="1">
      <alignment horizontal="center" vertical="center" wrapText="1"/>
    </xf>
    <xf numFmtId="0" fontId="16" fillId="2" borderId="1" xfId="11" applyFill="1" applyBorder="1" applyAlignment="1">
      <alignment horizontal="left" vertical="center" wrapText="1"/>
    </xf>
    <xf numFmtId="176" fontId="16" fillId="2" borderId="1" xfId="11" applyNumberFormat="1" applyFill="1" applyBorder="1" applyAlignment="1">
      <alignment horizontal="center" vertical="center" wrapText="1"/>
    </xf>
    <xf numFmtId="176" fontId="1" fillId="2" borderId="1" xfId="11" applyNumberFormat="1" applyFont="1" applyFill="1" applyBorder="1" applyAlignment="1">
      <alignment horizontal="left" vertical="center" wrapText="1"/>
    </xf>
    <xf numFmtId="0" fontId="3" fillId="2" borderId="1" xfId="11" applyFont="1" applyFill="1" applyBorder="1" applyAlignment="1">
      <alignment vertical="center" wrapText="1"/>
    </xf>
    <xf numFmtId="0" fontId="16" fillId="2" borderId="0" xfId="11" applyFill="1" applyAlignment="1">
      <alignment wrapText="1"/>
    </xf>
    <xf numFmtId="177" fontId="11" fillId="2" borderId="1" xfId="6" applyNumberFormat="1" applyFont="1" applyFill="1" applyBorder="1" applyAlignment="1">
      <alignment horizontal="center" vertical="center" wrapText="1"/>
    </xf>
    <xf numFmtId="177" fontId="14" fillId="0" borderId="1" xfId="0" applyNumberFormat="1" applyFont="1" applyBorder="1" applyAlignment="1">
      <alignment horizontal="center" vertical="center" wrapText="1"/>
    </xf>
    <xf numFmtId="177" fontId="5" fillId="2" borderId="0" xfId="6" applyNumberFormat="1" applyFont="1" applyFill="1" applyAlignment="1"/>
    <xf numFmtId="0" fontId="0" fillId="2" borderId="2" xfId="0" applyFill="1" applyBorder="1" applyAlignment="1">
      <alignment horizontal="center" vertical="center" wrapText="1"/>
    </xf>
    <xf numFmtId="0" fontId="8" fillId="0" borderId="1" xfId="10" applyFont="1" applyBorder="1" applyAlignment="1">
      <alignment horizontal="center" vertical="center"/>
    </xf>
    <xf numFmtId="0" fontId="16" fillId="0" borderId="0" xfId="10"/>
    <xf numFmtId="0" fontId="22" fillId="0" borderId="1" xfId="10" applyFont="1" applyBorder="1" applyAlignment="1">
      <alignment horizontal="center" vertical="center"/>
    </xf>
    <xf numFmtId="177" fontId="23" fillId="0" borderId="1" xfId="10" applyNumberFormat="1" applyFont="1" applyBorder="1" applyAlignment="1">
      <alignment horizontal="center" vertical="center"/>
    </xf>
    <xf numFmtId="0" fontId="22" fillId="0" borderId="1" xfId="10" applyFont="1" applyBorder="1" applyAlignment="1">
      <alignment vertical="center"/>
    </xf>
    <xf numFmtId="177" fontId="16" fillId="0" borderId="0" xfId="10" applyNumberFormat="1"/>
    <xf numFmtId="10" fontId="9" fillId="2" borderId="2" xfId="6" applyNumberFormat="1" applyFont="1" applyFill="1" applyBorder="1" applyAlignment="1">
      <alignment vertical="center" wrapText="1"/>
    </xf>
    <xf numFmtId="10" fontId="11" fillId="2" borderId="6" xfId="1" applyNumberFormat="1" applyFont="1" applyFill="1" applyBorder="1" applyAlignment="1">
      <alignment horizontal="center" vertical="center" wrapText="1"/>
    </xf>
    <xf numFmtId="10" fontId="5" fillId="2" borderId="0" xfId="6" applyNumberFormat="1" applyFont="1" applyFill="1" applyAlignment="1">
      <alignment horizontal="center" vertical="center"/>
    </xf>
    <xf numFmtId="0" fontId="8" fillId="0" borderId="1" xfId="10" applyFont="1" applyBorder="1" applyAlignment="1">
      <alignment horizontal="center" vertical="center"/>
    </xf>
    <xf numFmtId="0" fontId="8" fillId="2" borderId="5" xfId="6" applyFont="1" applyFill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0" fontId="1" fillId="2" borderId="0" xfId="11" applyFont="1" applyFill="1" applyAlignment="1">
      <alignment horizontal="center" vertical="center"/>
    </xf>
    <xf numFmtId="0" fontId="1" fillId="2" borderId="0" xfId="11" applyFont="1" applyFill="1" applyAlignment="1">
      <alignment horizontal="center" vertical="center" wrapText="1"/>
    </xf>
    <xf numFmtId="0" fontId="3" fillId="2" borderId="2" xfId="11" applyFont="1" applyFill="1" applyBorder="1" applyAlignment="1">
      <alignment horizontal="left" vertical="center" wrapText="1"/>
    </xf>
    <xf numFmtId="0" fontId="3" fillId="2" borderId="3" xfId="11" applyFont="1" applyFill="1" applyBorder="1" applyAlignment="1">
      <alignment horizontal="left" vertical="center" wrapText="1"/>
    </xf>
    <xf numFmtId="0" fontId="3" fillId="2" borderId="4" xfId="11" applyFont="1" applyFill="1" applyBorder="1" applyAlignment="1">
      <alignment horizontal="left" vertical="center" wrapText="1"/>
    </xf>
  </cellXfs>
  <cellStyles count="12">
    <cellStyle name="百分比" xfId="1" builtinId="5"/>
    <cellStyle name="常规" xfId="0" builtinId="0"/>
    <cellStyle name="常规 2" xfId="5" xr:uid="{00000000-0005-0000-0000-000034000000}"/>
    <cellStyle name="常规 2 2" xfId="4" xr:uid="{00000000-0005-0000-0000-00002E000000}"/>
    <cellStyle name="常规 3" xfId="6" xr:uid="{00000000-0005-0000-0000-000035000000}"/>
    <cellStyle name="常规 3 2" xfId="3" xr:uid="{00000000-0005-0000-0000-000029000000}"/>
    <cellStyle name="常规 33" xfId="7" xr:uid="{00000000-0005-0000-0000-000036000000}"/>
    <cellStyle name="常规 4" xfId="8" xr:uid="{00000000-0005-0000-0000-000037000000}"/>
    <cellStyle name="常规 42" xfId="2" xr:uid="{00000000-0005-0000-0000-000023000000}"/>
    <cellStyle name="常规 5" xfId="9" xr:uid="{00000000-0005-0000-0000-000038000000}"/>
    <cellStyle name="常规 5 2" xfId="10" xr:uid="{E5C2E658-8DA1-45AC-BBEC-1461D00A6FC8}"/>
    <cellStyle name="常规 6" xfId="11" xr:uid="{15448FAF-5BD7-4B25-8906-867E296F5D5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3" Type="http://schemas.openxmlformats.org/officeDocument/2006/relationships/image" Target="../media/image3.jpe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jpe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4" Type="http://schemas.openxmlformats.org/officeDocument/2006/relationships/image" Target="../media/image4.jpe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52705</xdr:colOff>
      <xdr:row>15</xdr:row>
      <xdr:rowOff>29210</xdr:rowOff>
    </xdr:from>
    <xdr:to>
      <xdr:col>5</xdr:col>
      <xdr:colOff>1326777</xdr:colOff>
      <xdr:row>15</xdr:row>
      <xdr:rowOff>469900</xdr:rowOff>
    </xdr:to>
    <xdr:pic>
      <xdr:nvPicPr>
        <xdr:cNvPr id="47" name="图片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331335" y="8481695"/>
          <a:ext cx="1273810" cy="440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105448</xdr:colOff>
      <xdr:row>16</xdr:row>
      <xdr:rowOff>41349</xdr:rowOff>
    </xdr:from>
    <xdr:to>
      <xdr:col>5</xdr:col>
      <xdr:colOff>1281954</xdr:colOff>
      <xdr:row>16</xdr:row>
      <xdr:rowOff>469974</xdr:rowOff>
    </xdr:to>
    <xdr:pic>
      <xdr:nvPicPr>
        <xdr:cNvPr id="51" name="图片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384040" y="9001125"/>
          <a:ext cx="1176020" cy="428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190048</xdr:colOff>
      <xdr:row>19</xdr:row>
      <xdr:rowOff>47014</xdr:rowOff>
    </xdr:from>
    <xdr:to>
      <xdr:col>5</xdr:col>
      <xdr:colOff>1278837</xdr:colOff>
      <xdr:row>19</xdr:row>
      <xdr:rowOff>456225</xdr:rowOff>
    </xdr:to>
    <xdr:pic>
      <xdr:nvPicPr>
        <xdr:cNvPr id="52" name="图片 51" descr="94d4a63e35ea893cbd32c646d4d2606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rot="16200000">
          <a:off x="4808220" y="10188575"/>
          <a:ext cx="408940" cy="1089025"/>
        </a:xfrm>
        <a:prstGeom prst="rect">
          <a:avLst/>
        </a:prstGeom>
      </xdr:spPr>
    </xdr:pic>
    <xdr:clientData/>
  </xdr:twoCellAnchor>
  <xdr:twoCellAnchor>
    <xdr:from>
      <xdr:col>5</xdr:col>
      <xdr:colOff>118965</xdr:colOff>
      <xdr:row>18</xdr:row>
      <xdr:rowOff>54058</xdr:rowOff>
    </xdr:from>
    <xdr:to>
      <xdr:col>5</xdr:col>
      <xdr:colOff>1453100</xdr:colOff>
      <xdr:row>18</xdr:row>
      <xdr:rowOff>494748</xdr:rowOff>
    </xdr:to>
    <xdr:pic>
      <xdr:nvPicPr>
        <xdr:cNvPr id="55" name="图片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397375" y="10028555"/>
          <a:ext cx="1322070" cy="440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1025525</xdr:colOff>
      <xdr:row>19</xdr:row>
      <xdr:rowOff>814705</xdr:rowOff>
    </xdr:from>
    <xdr:to>
      <xdr:col>5</xdr:col>
      <xdr:colOff>1025525</xdr:colOff>
      <xdr:row>20</xdr:row>
      <xdr:rowOff>0</xdr:rowOff>
    </xdr:to>
    <xdr:pic>
      <xdr:nvPicPr>
        <xdr:cNvPr id="56" name="图片 55" descr="白沙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304155" y="10989310"/>
          <a:ext cx="0" cy="0"/>
        </a:xfrm>
        <a:prstGeom prst="rect">
          <a:avLst/>
        </a:prstGeom>
      </xdr:spPr>
    </xdr:pic>
    <xdr:clientData/>
  </xdr:twoCellAnchor>
  <xdr:oneCellAnchor>
    <xdr:from>
      <xdr:col>5</xdr:col>
      <xdr:colOff>72146</xdr:colOff>
      <xdr:row>12</xdr:row>
      <xdr:rowOff>45249</xdr:rowOff>
    </xdr:from>
    <xdr:ext cx="1105865" cy="503392"/>
    <xdr:pic>
      <xdr:nvPicPr>
        <xdr:cNvPr id="74" name="图片 7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rcRect l="51930" t="9190" r="29076" b="13941"/>
        <a:stretch>
          <a:fillRect/>
        </a:stretch>
      </xdr:blipFill>
      <xdr:spPr>
        <a:xfrm>
          <a:off x="4350385" y="6903720"/>
          <a:ext cx="1106170" cy="503555"/>
        </a:xfrm>
        <a:prstGeom prst="rect">
          <a:avLst/>
        </a:prstGeom>
      </xdr:spPr>
    </xdr:pic>
    <xdr:clientData/>
  </xdr:oneCellAnchor>
  <xdr:twoCellAnchor editAs="oneCell">
    <xdr:from>
      <xdr:col>5</xdr:col>
      <xdr:colOff>354330</xdr:colOff>
      <xdr:row>2</xdr:row>
      <xdr:rowOff>43815</xdr:rowOff>
    </xdr:from>
    <xdr:to>
      <xdr:col>5</xdr:col>
      <xdr:colOff>876039</xdr:colOff>
      <xdr:row>2</xdr:row>
      <xdr:rowOff>463163</xdr:rowOff>
    </xdr:to>
    <xdr:pic>
      <xdr:nvPicPr>
        <xdr:cNvPr id="85" name="图片 8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632960" y="1541780"/>
          <a:ext cx="521335" cy="4191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110099</xdr:colOff>
      <xdr:row>17</xdr:row>
      <xdr:rowOff>-1</xdr:rowOff>
    </xdr:from>
    <xdr:to>
      <xdr:col>5</xdr:col>
      <xdr:colOff>1117685</xdr:colOff>
      <xdr:row>18</xdr:row>
      <xdr:rowOff>0</xdr:rowOff>
    </xdr:to>
    <xdr:pic>
      <xdr:nvPicPr>
        <xdr:cNvPr id="159" name="图片 158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rcRect l="3752" t="9154" r="3945" b="8395"/>
        <a:stretch>
          <a:fillRect/>
        </a:stretch>
      </xdr:blipFill>
      <xdr:spPr>
        <a:xfrm>
          <a:off x="4388485" y="9466580"/>
          <a:ext cx="1007745" cy="508000"/>
        </a:xfrm>
        <a:prstGeom prst="rect">
          <a:avLst/>
        </a:prstGeom>
      </xdr:spPr>
    </xdr:pic>
    <xdr:clientData/>
  </xdr:twoCellAnchor>
  <xdr:twoCellAnchor editAs="oneCell">
    <xdr:from>
      <xdr:col>5</xdr:col>
      <xdr:colOff>96051</xdr:colOff>
      <xdr:row>14</xdr:row>
      <xdr:rowOff>0</xdr:rowOff>
    </xdr:from>
    <xdr:to>
      <xdr:col>5</xdr:col>
      <xdr:colOff>1181422</xdr:colOff>
      <xdr:row>14</xdr:row>
      <xdr:rowOff>501625</xdr:rowOff>
    </xdr:to>
    <xdr:pic>
      <xdr:nvPicPr>
        <xdr:cNvPr id="161" name="图片 160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374515" y="7945120"/>
          <a:ext cx="1085215" cy="501015"/>
        </a:xfrm>
        <a:prstGeom prst="rect">
          <a:avLst/>
        </a:prstGeom>
      </xdr:spPr>
    </xdr:pic>
    <xdr:clientData/>
  </xdr:twoCellAnchor>
  <xdr:twoCellAnchor editAs="oneCell">
    <xdr:from>
      <xdr:col>5</xdr:col>
      <xdr:colOff>81470</xdr:colOff>
      <xdr:row>13</xdr:row>
      <xdr:rowOff>46746</xdr:rowOff>
    </xdr:from>
    <xdr:to>
      <xdr:col>5</xdr:col>
      <xdr:colOff>1158239</xdr:colOff>
      <xdr:row>13</xdr:row>
      <xdr:rowOff>489858</xdr:rowOff>
    </xdr:to>
    <xdr:pic>
      <xdr:nvPicPr>
        <xdr:cNvPr id="162" name="图片 161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rcRect l="3745" t="9588" r="3632" b="8449"/>
        <a:stretch>
          <a:fillRect/>
        </a:stretch>
      </xdr:blipFill>
      <xdr:spPr>
        <a:xfrm flipH="1">
          <a:off x="4359910" y="7484110"/>
          <a:ext cx="1076325" cy="443230"/>
        </a:xfrm>
        <a:prstGeom prst="rect">
          <a:avLst/>
        </a:prstGeom>
      </xdr:spPr>
    </xdr:pic>
    <xdr:clientData/>
  </xdr:twoCellAnchor>
  <xdr:twoCellAnchor editAs="oneCell">
    <xdr:from>
      <xdr:col>5</xdr:col>
      <xdr:colOff>343480</xdr:colOff>
      <xdr:row>3</xdr:row>
      <xdr:rowOff>35168</xdr:rowOff>
    </xdr:from>
    <xdr:to>
      <xdr:col>5</xdr:col>
      <xdr:colOff>966768</xdr:colOff>
      <xdr:row>3</xdr:row>
      <xdr:rowOff>498229</xdr:rowOff>
    </xdr:to>
    <xdr:pic>
      <xdr:nvPicPr>
        <xdr:cNvPr id="195" name="图片 194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4621530" y="2040255"/>
          <a:ext cx="623570" cy="462915"/>
        </a:xfrm>
        <a:prstGeom prst="rect">
          <a:avLst/>
        </a:prstGeom>
      </xdr:spPr>
    </xdr:pic>
    <xdr:clientData/>
  </xdr:twoCellAnchor>
  <xdr:twoCellAnchor>
    <xdr:from>
      <xdr:col>5</xdr:col>
      <xdr:colOff>182267</xdr:colOff>
      <xdr:row>4</xdr:row>
      <xdr:rowOff>53869</xdr:rowOff>
    </xdr:from>
    <xdr:to>
      <xdr:col>5</xdr:col>
      <xdr:colOff>1143837</xdr:colOff>
      <xdr:row>4</xdr:row>
      <xdr:rowOff>457200</xdr:rowOff>
    </xdr:to>
    <xdr:pic>
      <xdr:nvPicPr>
        <xdr:cNvPr id="2" name="图片 112" descr="IMG2020091114382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1"/>
        <a:srcRect/>
        <a:stretch>
          <a:fillRect/>
        </a:stretch>
      </xdr:blipFill>
      <xdr:spPr>
        <a:xfrm rot="5400000">
          <a:off x="4739640" y="2287270"/>
          <a:ext cx="403225" cy="96139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oneCellAnchor>
    <xdr:from>
      <xdr:col>5</xdr:col>
      <xdr:colOff>144389</xdr:colOff>
      <xdr:row>5</xdr:row>
      <xdr:rowOff>30095</xdr:rowOff>
    </xdr:from>
    <xdr:ext cx="1061322" cy="489323"/>
    <xdr:pic>
      <xdr:nvPicPr>
        <xdr:cNvPr id="3" name="Picture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>
        <a:xfrm>
          <a:off x="4422775" y="3049905"/>
          <a:ext cx="1061085" cy="4889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oneCellAnchor>
  <xdr:twoCellAnchor editAs="oneCell">
    <xdr:from>
      <xdr:col>5</xdr:col>
      <xdr:colOff>171450</xdr:colOff>
      <xdr:row>6</xdr:row>
      <xdr:rowOff>57150</xdr:rowOff>
    </xdr:from>
    <xdr:to>
      <xdr:col>5</xdr:col>
      <xdr:colOff>1066800</xdr:colOff>
      <xdr:row>7</xdr:row>
      <xdr:rowOff>7963</xdr:rowOff>
    </xdr:to>
    <xdr:pic>
      <xdr:nvPicPr>
        <xdr:cNvPr id="8" name="图片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rcRect l="4492" t="9152" r="3393" b="8052"/>
        <a:stretch>
          <a:fillRect/>
        </a:stretch>
      </xdr:blipFill>
      <xdr:spPr>
        <a:xfrm>
          <a:off x="4450080" y="3584575"/>
          <a:ext cx="895350" cy="457835"/>
        </a:xfrm>
        <a:prstGeom prst="rect">
          <a:avLst/>
        </a:prstGeom>
      </xdr:spPr>
    </xdr:pic>
    <xdr:clientData/>
  </xdr:twoCellAnchor>
  <xdr:twoCellAnchor>
    <xdr:from>
      <xdr:col>5</xdr:col>
      <xdr:colOff>114301</xdr:colOff>
      <xdr:row>7</xdr:row>
      <xdr:rowOff>47625</xdr:rowOff>
    </xdr:from>
    <xdr:to>
      <xdr:col>5</xdr:col>
      <xdr:colOff>1342152</xdr:colOff>
      <xdr:row>7</xdr:row>
      <xdr:rowOff>479267</xdr:rowOff>
    </xdr:to>
    <xdr:pic>
      <xdr:nvPicPr>
        <xdr:cNvPr id="9" name="图片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 rot="16200000">
          <a:off x="4790440" y="3684270"/>
          <a:ext cx="431800" cy="12274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66675</xdr:colOff>
      <xdr:row>11</xdr:row>
      <xdr:rowOff>66675</xdr:rowOff>
    </xdr:from>
    <xdr:to>
      <xdr:col>5</xdr:col>
      <xdr:colOff>1467802</xdr:colOff>
      <xdr:row>11</xdr:row>
      <xdr:rowOff>541655</xdr:rowOff>
    </xdr:to>
    <xdr:pic>
      <xdr:nvPicPr>
        <xdr:cNvPr id="10" name="图片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4345305" y="6346190"/>
          <a:ext cx="1374140" cy="4749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38100</xdr:colOff>
      <xdr:row>10</xdr:row>
      <xdr:rowOff>57150</xdr:rowOff>
    </xdr:from>
    <xdr:to>
      <xdr:col>5</xdr:col>
      <xdr:colOff>1431607</xdr:colOff>
      <xdr:row>10</xdr:row>
      <xdr:rowOff>513080</xdr:rowOff>
    </xdr:to>
    <xdr:pic>
      <xdr:nvPicPr>
        <xdr:cNvPr id="11" name="图片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4316730" y="5757545"/>
          <a:ext cx="1393190" cy="4559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133350</xdr:colOff>
      <xdr:row>9</xdr:row>
      <xdr:rowOff>47626</xdr:rowOff>
    </xdr:from>
    <xdr:to>
      <xdr:col>5</xdr:col>
      <xdr:colOff>1181100</xdr:colOff>
      <xdr:row>10</xdr:row>
      <xdr:rowOff>7286</xdr:rowOff>
    </xdr:to>
    <xdr:pic>
      <xdr:nvPicPr>
        <xdr:cNvPr id="12" name="图片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rcRect l="3783" t="9208" r="3726" b="8184"/>
        <a:stretch>
          <a:fillRect/>
        </a:stretch>
      </xdr:blipFill>
      <xdr:spPr>
        <a:xfrm>
          <a:off x="4411980" y="5168900"/>
          <a:ext cx="1047750" cy="538480"/>
        </a:xfrm>
        <a:prstGeom prst="rect">
          <a:avLst/>
        </a:prstGeom>
      </xdr:spPr>
    </xdr:pic>
    <xdr:clientData/>
  </xdr:twoCellAnchor>
  <xdr:twoCellAnchor editAs="oneCell">
    <xdr:from>
      <xdr:col>5</xdr:col>
      <xdr:colOff>171450</xdr:colOff>
      <xdr:row>8</xdr:row>
      <xdr:rowOff>66676</xdr:rowOff>
    </xdr:from>
    <xdr:to>
      <xdr:col>5</xdr:col>
      <xdr:colOff>1146652</xdr:colOff>
      <xdr:row>8</xdr:row>
      <xdr:rowOff>562950</xdr:rowOff>
    </xdr:to>
    <xdr:pic>
      <xdr:nvPicPr>
        <xdr:cNvPr id="13" name="图片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rcRect l="4492" t="9152" r="3393" b="8052"/>
        <a:stretch>
          <a:fillRect/>
        </a:stretch>
      </xdr:blipFill>
      <xdr:spPr>
        <a:xfrm>
          <a:off x="4450080" y="4608830"/>
          <a:ext cx="974725" cy="49593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671047</xdr:colOff>
      <xdr:row>21</xdr:row>
      <xdr:rowOff>29318</xdr:rowOff>
    </xdr:from>
    <xdr:to>
      <xdr:col>1</xdr:col>
      <xdr:colOff>2472690</xdr:colOff>
      <xdr:row>40</xdr:row>
      <xdr:rowOff>107254</xdr:rowOff>
    </xdr:to>
    <xdr:pic>
      <xdr:nvPicPr>
        <xdr:cNvPr id="2" name="图片 1" descr="切割示意图">
          <a:extLst>
            <a:ext uri="{FF2B5EF4-FFF2-40B4-BE49-F238E27FC236}">
              <a16:creationId xmlns:a16="http://schemas.microsoft.com/office/drawing/2014/main" id="{CD67FE5E-AEB5-4F73-96D3-4BFDDCF4D6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71047" y="8554193"/>
          <a:ext cx="2672228" cy="333548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718399-F633-4D17-B397-6055E2576302}">
  <dimension ref="A1:B6"/>
  <sheetViews>
    <sheetView workbookViewId="0">
      <selection activeCell="B3" sqref="B3:B5"/>
    </sheetView>
  </sheetViews>
  <sheetFormatPr defaultColWidth="9" defaultRowHeight="13.5"/>
  <cols>
    <col min="1" max="1" width="33.125" style="42" customWidth="1"/>
    <col min="2" max="2" width="37.25" style="46" customWidth="1"/>
    <col min="3" max="3" width="14" style="42" customWidth="1"/>
    <col min="4" max="16384" width="9" style="42"/>
  </cols>
  <sheetData>
    <row r="1" spans="1:2" ht="39.75" customHeight="1">
      <c r="A1" s="50" t="s">
        <v>94</v>
      </c>
      <c r="B1" s="50"/>
    </row>
    <row r="2" spans="1:2" ht="39.75" customHeight="1">
      <c r="A2" s="41"/>
      <c r="B2" s="41" t="s">
        <v>88</v>
      </c>
    </row>
    <row r="3" spans="1:2" ht="60" customHeight="1">
      <c r="A3" s="43" t="s">
        <v>89</v>
      </c>
      <c r="B3" s="44"/>
    </row>
    <row r="4" spans="1:2" ht="60" customHeight="1">
      <c r="A4" s="43" t="s">
        <v>90</v>
      </c>
      <c r="B4" s="44"/>
    </row>
    <row r="5" spans="1:2" ht="60" customHeight="1">
      <c r="A5" s="43" t="s">
        <v>91</v>
      </c>
      <c r="B5" s="44"/>
    </row>
    <row r="6" spans="1:2" ht="60" customHeight="1">
      <c r="A6" s="45" t="s">
        <v>92</v>
      </c>
      <c r="B6" s="45">
        <f>B3*0.2+B4*0.7+B5*0.1</f>
        <v>0</v>
      </c>
    </row>
  </sheetData>
  <mergeCells count="1">
    <mergeCell ref="A1:B1"/>
  </mergeCells>
  <phoneticPr fontId="2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XDE21"/>
  <sheetViews>
    <sheetView zoomScaleNormal="100" workbookViewId="0">
      <pane ySplit="2" topLeftCell="A3" activePane="bottomLeft" state="frozen"/>
      <selection pane="bottomLeft" activeCell="H10" sqref="H10"/>
    </sheetView>
  </sheetViews>
  <sheetFormatPr defaultColWidth="9" defaultRowHeight="11.25"/>
  <cols>
    <col min="1" max="1" width="9" style="3"/>
    <col min="2" max="2" width="14.125" style="4" customWidth="1"/>
    <col min="3" max="3" width="15.625" style="4" customWidth="1"/>
    <col min="4" max="4" width="12" style="2" customWidth="1"/>
    <col min="5" max="5" width="10.5" style="2" customWidth="1"/>
    <col min="6" max="6" width="20.625" style="2" customWidth="1"/>
    <col min="7" max="8" width="18.125" style="3" customWidth="1"/>
    <col min="9" max="9" width="16" style="3" customWidth="1"/>
    <col min="10" max="10" width="11.625" style="5" customWidth="1"/>
    <col min="11" max="11" width="18.125" style="2" customWidth="1"/>
    <col min="12" max="12" width="9.75" style="49" customWidth="1"/>
    <col min="13" max="13" width="9" style="2"/>
    <col min="14" max="14" width="18.75" style="39" customWidth="1"/>
    <col min="15" max="16333" width="9" style="2"/>
    <col min="16334" max="16384" width="9" style="6"/>
  </cols>
  <sheetData>
    <row r="1" spans="1:14" ht="45" customHeight="1">
      <c r="A1" s="51" t="s">
        <v>93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</row>
    <row r="2" spans="1:14" s="1" customFormat="1" ht="72.95" customHeight="1">
      <c r="A2" s="7" t="s">
        <v>0</v>
      </c>
      <c r="B2" s="8" t="s">
        <v>1</v>
      </c>
      <c r="C2" s="8" t="s">
        <v>2</v>
      </c>
      <c r="D2" s="8" t="s">
        <v>3</v>
      </c>
      <c r="E2" s="7" t="s">
        <v>4</v>
      </c>
      <c r="F2" s="7" t="s">
        <v>5</v>
      </c>
      <c r="G2" s="9" t="s">
        <v>6</v>
      </c>
      <c r="H2" s="9" t="s">
        <v>7</v>
      </c>
      <c r="I2" s="19" t="s">
        <v>8</v>
      </c>
      <c r="J2" s="20" t="s">
        <v>9</v>
      </c>
      <c r="K2" s="7" t="s">
        <v>10</v>
      </c>
      <c r="L2" s="47" t="s">
        <v>11</v>
      </c>
      <c r="M2" s="7" t="s">
        <v>12</v>
      </c>
      <c r="N2" s="24" t="s">
        <v>13</v>
      </c>
    </row>
    <row r="3" spans="1:14" s="2" customFormat="1" ht="39.950000000000003" customHeight="1">
      <c r="A3" s="10">
        <v>1</v>
      </c>
      <c r="B3" s="11" t="s">
        <v>14</v>
      </c>
      <c r="C3" s="11" t="s">
        <v>15</v>
      </c>
      <c r="D3" s="11" t="s">
        <v>16</v>
      </c>
      <c r="E3" s="11" t="s">
        <v>17</v>
      </c>
      <c r="F3" s="11"/>
      <c r="G3" s="12" t="s">
        <v>18</v>
      </c>
      <c r="H3" s="13"/>
      <c r="I3" s="21">
        <v>0.13</v>
      </c>
      <c r="J3" s="22">
        <f t="shared" ref="J3:J20" si="0">H3*(1+I3)</f>
        <v>0</v>
      </c>
      <c r="K3" s="11" t="s">
        <v>19</v>
      </c>
      <c r="L3" s="48">
        <v>0.1</v>
      </c>
      <c r="M3" s="11">
        <v>154146</v>
      </c>
      <c r="N3" s="37">
        <f>M3*J3*L3</f>
        <v>0</v>
      </c>
    </row>
    <row r="4" spans="1:14" s="2" customFormat="1" ht="39.950000000000003" customHeight="1">
      <c r="A4" s="10">
        <v>2</v>
      </c>
      <c r="B4" s="11" t="s">
        <v>14</v>
      </c>
      <c r="C4" s="11" t="s">
        <v>15</v>
      </c>
      <c r="D4" s="11" t="s">
        <v>16</v>
      </c>
      <c r="E4" s="11" t="s">
        <v>20</v>
      </c>
      <c r="F4" s="12"/>
      <c r="G4" s="11" t="s">
        <v>21</v>
      </c>
      <c r="H4" s="13"/>
      <c r="I4" s="21">
        <v>0.13</v>
      </c>
      <c r="J4" s="22">
        <f t="shared" si="0"/>
        <v>0</v>
      </c>
      <c r="K4" s="11" t="s">
        <v>22</v>
      </c>
      <c r="L4" s="48">
        <v>0.1</v>
      </c>
      <c r="M4" s="11">
        <v>154146</v>
      </c>
      <c r="N4" s="37">
        <f t="shared" ref="N4:N19" si="1">M4*J4*L4</f>
        <v>0</v>
      </c>
    </row>
    <row r="5" spans="1:14" s="2" customFormat="1" ht="39.950000000000003" customHeight="1">
      <c r="A5" s="10">
        <v>3</v>
      </c>
      <c r="B5" s="11" t="s">
        <v>23</v>
      </c>
      <c r="C5" s="11" t="s">
        <v>24</v>
      </c>
      <c r="D5" s="14" t="s">
        <v>25</v>
      </c>
      <c r="E5" s="11" t="s">
        <v>17</v>
      </c>
      <c r="F5" s="15"/>
      <c r="G5" s="12" t="s">
        <v>26</v>
      </c>
      <c r="H5" s="16"/>
      <c r="I5" s="21">
        <v>0.13</v>
      </c>
      <c r="J5" s="22">
        <f t="shared" si="0"/>
        <v>0</v>
      </c>
      <c r="K5" s="11" t="s">
        <v>27</v>
      </c>
      <c r="L5" s="48">
        <v>7.4999999999999997E-2</v>
      </c>
      <c r="M5" s="11">
        <v>154146</v>
      </c>
      <c r="N5" s="37">
        <f t="shared" si="1"/>
        <v>0</v>
      </c>
    </row>
    <row r="6" spans="1:14" s="2" customFormat="1" ht="39.950000000000003" customHeight="1">
      <c r="A6" s="10">
        <v>4</v>
      </c>
      <c r="B6" s="11" t="s">
        <v>23</v>
      </c>
      <c r="C6" s="11" t="s">
        <v>24</v>
      </c>
      <c r="D6" s="14" t="s">
        <v>25</v>
      </c>
      <c r="E6" s="11" t="s">
        <v>20</v>
      </c>
      <c r="F6" s="15"/>
      <c r="G6" s="12" t="s">
        <v>28</v>
      </c>
      <c r="H6" s="16"/>
      <c r="I6" s="21">
        <v>0.13</v>
      </c>
      <c r="J6" s="22">
        <f t="shared" si="0"/>
        <v>0</v>
      </c>
      <c r="K6" s="11" t="s">
        <v>27</v>
      </c>
      <c r="L6" s="48">
        <v>7.4999999999999997E-2</v>
      </c>
      <c r="M6" s="11">
        <v>154146</v>
      </c>
      <c r="N6" s="37">
        <f t="shared" si="1"/>
        <v>0</v>
      </c>
    </row>
    <row r="7" spans="1:14" s="2" customFormat="1" ht="39.950000000000003" customHeight="1">
      <c r="A7" s="10">
        <v>5</v>
      </c>
      <c r="B7" s="11" t="s">
        <v>29</v>
      </c>
      <c r="C7" s="11" t="s">
        <v>24</v>
      </c>
      <c r="D7" s="14" t="s">
        <v>30</v>
      </c>
      <c r="E7" s="14" t="s">
        <v>17</v>
      </c>
      <c r="F7" s="15"/>
      <c r="G7" s="12" t="s">
        <v>31</v>
      </c>
      <c r="H7" s="13"/>
      <c r="I7" s="21">
        <v>0.13</v>
      </c>
      <c r="J7" s="22">
        <f t="shared" si="0"/>
        <v>0</v>
      </c>
      <c r="K7" s="11" t="s">
        <v>27</v>
      </c>
      <c r="L7" s="48">
        <v>0.06</v>
      </c>
      <c r="M7" s="11">
        <v>154146</v>
      </c>
      <c r="N7" s="37">
        <f t="shared" si="1"/>
        <v>0</v>
      </c>
    </row>
    <row r="8" spans="1:14" s="2" customFormat="1" ht="39.950000000000003" customHeight="1">
      <c r="A8" s="10">
        <v>6</v>
      </c>
      <c r="B8" s="11" t="s">
        <v>29</v>
      </c>
      <c r="C8" s="11" t="s">
        <v>32</v>
      </c>
      <c r="D8" s="17" t="s">
        <v>30</v>
      </c>
      <c r="E8" s="17" t="s">
        <v>17</v>
      </c>
      <c r="F8" s="18"/>
      <c r="G8" s="12" t="s">
        <v>33</v>
      </c>
      <c r="H8" s="13"/>
      <c r="I8" s="21">
        <v>0.13</v>
      </c>
      <c r="J8" s="22">
        <f t="shared" si="0"/>
        <v>0</v>
      </c>
      <c r="K8" s="11" t="s">
        <v>34</v>
      </c>
      <c r="L8" s="48">
        <v>0.09</v>
      </c>
      <c r="M8" s="11">
        <v>154146</v>
      </c>
      <c r="N8" s="37">
        <f t="shared" si="1"/>
        <v>0</v>
      </c>
    </row>
    <row r="9" spans="1:14" s="2" customFormat="1" ht="45.6" customHeight="1">
      <c r="A9" s="10">
        <v>7</v>
      </c>
      <c r="B9" s="11" t="s">
        <v>35</v>
      </c>
      <c r="C9" s="11" t="s">
        <v>24</v>
      </c>
      <c r="D9" s="14" t="s">
        <v>16</v>
      </c>
      <c r="E9" s="14" t="s">
        <v>17</v>
      </c>
      <c r="F9" s="15"/>
      <c r="G9" s="12" t="s">
        <v>36</v>
      </c>
      <c r="H9" s="13"/>
      <c r="I9" s="21">
        <v>0.13</v>
      </c>
      <c r="J9" s="22">
        <f t="shared" si="0"/>
        <v>0</v>
      </c>
      <c r="K9" s="11" t="s">
        <v>27</v>
      </c>
      <c r="L9" s="48">
        <v>0.06</v>
      </c>
      <c r="M9" s="11">
        <v>154146</v>
      </c>
      <c r="N9" s="37">
        <f t="shared" si="1"/>
        <v>0</v>
      </c>
    </row>
    <row r="10" spans="1:14" s="2" customFormat="1" ht="45.6" customHeight="1">
      <c r="A10" s="10">
        <v>8</v>
      </c>
      <c r="B10" s="11" t="s">
        <v>35</v>
      </c>
      <c r="C10" s="11" t="s">
        <v>24</v>
      </c>
      <c r="D10" s="14" t="s">
        <v>16</v>
      </c>
      <c r="E10" s="14" t="s">
        <v>20</v>
      </c>
      <c r="F10" s="15"/>
      <c r="G10" s="12" t="s">
        <v>37</v>
      </c>
      <c r="H10" s="13"/>
      <c r="I10" s="21">
        <v>0.13</v>
      </c>
      <c r="J10" s="22">
        <f t="shared" si="0"/>
        <v>0</v>
      </c>
      <c r="K10" s="11" t="s">
        <v>27</v>
      </c>
      <c r="L10" s="48">
        <v>0.06</v>
      </c>
      <c r="M10" s="11">
        <v>154146</v>
      </c>
      <c r="N10" s="37">
        <f t="shared" si="1"/>
        <v>0</v>
      </c>
    </row>
    <row r="11" spans="1:14" s="2" customFormat="1" ht="45.6" customHeight="1">
      <c r="A11" s="10">
        <v>9</v>
      </c>
      <c r="B11" s="11" t="s">
        <v>35</v>
      </c>
      <c r="C11" s="11" t="s">
        <v>38</v>
      </c>
      <c r="D11" s="14" t="s">
        <v>16</v>
      </c>
      <c r="E11" s="14" t="s">
        <v>17</v>
      </c>
      <c r="F11" s="15"/>
      <c r="G11" s="12" t="s">
        <v>39</v>
      </c>
      <c r="H11" s="13"/>
      <c r="I11" s="21">
        <v>0.13</v>
      </c>
      <c r="J11" s="22">
        <f t="shared" si="0"/>
        <v>0</v>
      </c>
      <c r="K11" s="11" t="s">
        <v>27</v>
      </c>
      <c r="L11" s="48">
        <v>0.1</v>
      </c>
      <c r="M11" s="11">
        <v>154146</v>
      </c>
      <c r="N11" s="37">
        <f t="shared" si="1"/>
        <v>0</v>
      </c>
    </row>
    <row r="12" spans="1:14" s="2" customFormat="1" ht="45.6" customHeight="1">
      <c r="A12" s="10">
        <v>10</v>
      </c>
      <c r="B12" s="11" t="s">
        <v>35</v>
      </c>
      <c r="C12" s="11" t="s">
        <v>38</v>
      </c>
      <c r="D12" s="14" t="s">
        <v>16</v>
      </c>
      <c r="E12" s="14" t="s">
        <v>20</v>
      </c>
      <c r="F12" s="15"/>
      <c r="G12" s="12" t="s">
        <v>40</v>
      </c>
      <c r="H12" s="13"/>
      <c r="I12" s="21">
        <v>0.13</v>
      </c>
      <c r="J12" s="22">
        <f t="shared" si="0"/>
        <v>0</v>
      </c>
      <c r="K12" s="11" t="s">
        <v>27</v>
      </c>
      <c r="L12" s="48">
        <v>0.1</v>
      </c>
      <c r="M12" s="11">
        <v>154146</v>
      </c>
      <c r="N12" s="37">
        <f t="shared" si="1"/>
        <v>0</v>
      </c>
    </row>
    <row r="13" spans="1:14" s="2" customFormat="1" ht="45.6" customHeight="1">
      <c r="A13" s="10">
        <v>11</v>
      </c>
      <c r="B13" s="11" t="s">
        <v>35</v>
      </c>
      <c r="C13" s="11" t="s">
        <v>32</v>
      </c>
      <c r="D13" s="14" t="s">
        <v>41</v>
      </c>
      <c r="E13" s="14" t="s">
        <v>17</v>
      </c>
      <c r="F13" s="15"/>
      <c r="G13" s="12" t="s">
        <v>42</v>
      </c>
      <c r="H13" s="13"/>
      <c r="I13" s="21">
        <v>0.13</v>
      </c>
      <c r="J13" s="22">
        <f t="shared" si="0"/>
        <v>0</v>
      </c>
      <c r="K13" s="11" t="s">
        <v>27</v>
      </c>
      <c r="L13" s="48">
        <v>4.0000000000000008E-2</v>
      </c>
      <c r="M13" s="11">
        <v>154146</v>
      </c>
      <c r="N13" s="37">
        <f t="shared" si="1"/>
        <v>0</v>
      </c>
    </row>
    <row r="14" spans="1:14" s="2" customFormat="1" ht="39.950000000000003" customHeight="1">
      <c r="A14" s="10">
        <v>12</v>
      </c>
      <c r="B14" s="11" t="s">
        <v>35</v>
      </c>
      <c r="C14" s="11" t="s">
        <v>43</v>
      </c>
      <c r="D14" s="11" t="s">
        <v>41</v>
      </c>
      <c r="E14" s="11" t="s">
        <v>20</v>
      </c>
      <c r="F14" s="11"/>
      <c r="G14" s="12" t="s">
        <v>44</v>
      </c>
      <c r="H14" s="13"/>
      <c r="I14" s="21">
        <v>0.13</v>
      </c>
      <c r="J14" s="22">
        <f t="shared" si="0"/>
        <v>0</v>
      </c>
      <c r="K14" s="11" t="s">
        <v>45</v>
      </c>
      <c r="L14" s="48">
        <v>4.0000000000000008E-2</v>
      </c>
      <c r="M14" s="11">
        <v>154146</v>
      </c>
      <c r="N14" s="37">
        <f t="shared" si="1"/>
        <v>0</v>
      </c>
    </row>
    <row r="15" spans="1:14" s="2" customFormat="1" ht="39.950000000000003" customHeight="1">
      <c r="A15" s="10">
        <v>13</v>
      </c>
      <c r="B15" s="11" t="s">
        <v>46</v>
      </c>
      <c r="C15" s="11" t="s">
        <v>32</v>
      </c>
      <c r="D15" s="11" t="s">
        <v>41</v>
      </c>
      <c r="E15" s="11" t="s">
        <v>17</v>
      </c>
      <c r="F15" s="11"/>
      <c r="G15" s="12" t="s">
        <v>47</v>
      </c>
      <c r="H15" s="13"/>
      <c r="I15" s="21">
        <v>0.13</v>
      </c>
      <c r="J15" s="22">
        <f t="shared" si="0"/>
        <v>0</v>
      </c>
      <c r="K15" s="11" t="s">
        <v>48</v>
      </c>
      <c r="L15" s="48">
        <v>1.4999999999999999E-2</v>
      </c>
      <c r="M15" s="11">
        <v>154146</v>
      </c>
      <c r="N15" s="37">
        <f t="shared" si="1"/>
        <v>0</v>
      </c>
    </row>
    <row r="16" spans="1:14" s="2" customFormat="1" ht="39.950000000000003" customHeight="1">
      <c r="A16" s="10">
        <v>14</v>
      </c>
      <c r="B16" s="11" t="s">
        <v>46</v>
      </c>
      <c r="C16" s="11" t="s">
        <v>32</v>
      </c>
      <c r="D16" s="11" t="s">
        <v>30</v>
      </c>
      <c r="E16" s="11" t="s">
        <v>17</v>
      </c>
      <c r="F16" s="12"/>
      <c r="G16" s="12" t="s">
        <v>49</v>
      </c>
      <c r="H16" s="13"/>
      <c r="I16" s="21">
        <v>0.13</v>
      </c>
      <c r="J16" s="22">
        <f t="shared" si="0"/>
        <v>0</v>
      </c>
      <c r="K16" s="11" t="s">
        <v>50</v>
      </c>
      <c r="L16" s="48">
        <v>1.4999999999999999E-2</v>
      </c>
      <c r="M16" s="11">
        <v>154146</v>
      </c>
      <c r="N16" s="37">
        <f t="shared" si="1"/>
        <v>0</v>
      </c>
    </row>
    <row r="17" spans="1:14" s="2" customFormat="1" ht="39.950000000000003" customHeight="1">
      <c r="A17" s="10">
        <v>15</v>
      </c>
      <c r="B17" s="11" t="s">
        <v>46</v>
      </c>
      <c r="C17" s="11" t="s">
        <v>51</v>
      </c>
      <c r="D17" s="11" t="s">
        <v>16</v>
      </c>
      <c r="E17" s="11" t="s">
        <v>20</v>
      </c>
      <c r="F17" s="12"/>
      <c r="G17" s="11" t="s">
        <v>52</v>
      </c>
      <c r="H17" s="13"/>
      <c r="I17" s="21">
        <v>0.13</v>
      </c>
      <c r="J17" s="22">
        <f t="shared" si="0"/>
        <v>0</v>
      </c>
      <c r="K17" s="11" t="s">
        <v>53</v>
      </c>
      <c r="L17" s="48">
        <v>2.0000000000000004E-2</v>
      </c>
      <c r="M17" s="11">
        <v>154146</v>
      </c>
      <c r="N17" s="37">
        <f t="shared" si="1"/>
        <v>0</v>
      </c>
    </row>
    <row r="18" spans="1:14" s="2" customFormat="1" ht="39.950000000000003" customHeight="1">
      <c r="A18" s="10">
        <v>16</v>
      </c>
      <c r="B18" s="11" t="s">
        <v>46</v>
      </c>
      <c r="C18" s="11" t="s">
        <v>54</v>
      </c>
      <c r="D18" s="11" t="s">
        <v>16</v>
      </c>
      <c r="E18" s="11" t="s">
        <v>17</v>
      </c>
      <c r="F18" s="12"/>
      <c r="G18" s="12" t="s">
        <v>55</v>
      </c>
      <c r="H18" s="13"/>
      <c r="I18" s="21">
        <v>0.13</v>
      </c>
      <c r="J18" s="22">
        <f t="shared" si="0"/>
        <v>0</v>
      </c>
      <c r="K18" s="11" t="s">
        <v>56</v>
      </c>
      <c r="L18" s="48">
        <v>2.0000000000000004E-2</v>
      </c>
      <c r="M18" s="11">
        <v>154146</v>
      </c>
      <c r="N18" s="37">
        <f t="shared" si="1"/>
        <v>0</v>
      </c>
    </row>
    <row r="19" spans="1:14" s="2" customFormat="1" ht="39.950000000000003" customHeight="1">
      <c r="A19" s="10">
        <v>17</v>
      </c>
      <c r="B19" s="11" t="s">
        <v>46</v>
      </c>
      <c r="C19" s="11" t="s">
        <v>54</v>
      </c>
      <c r="D19" s="17" t="s">
        <v>57</v>
      </c>
      <c r="E19" s="17" t="s">
        <v>17</v>
      </c>
      <c r="F19" s="18"/>
      <c r="G19" s="12" t="s">
        <v>58</v>
      </c>
      <c r="H19" s="13"/>
      <c r="I19" s="21">
        <v>0.13</v>
      </c>
      <c r="J19" s="22">
        <f t="shared" si="0"/>
        <v>0</v>
      </c>
      <c r="K19" s="11" t="s">
        <v>34</v>
      </c>
      <c r="L19" s="48">
        <v>1.4999999999999999E-2</v>
      </c>
      <c r="M19" s="11">
        <v>154146</v>
      </c>
      <c r="N19" s="37">
        <f t="shared" si="1"/>
        <v>0</v>
      </c>
    </row>
    <row r="20" spans="1:14" s="2" customFormat="1" ht="39.950000000000003" customHeight="1">
      <c r="A20" s="10">
        <v>18</v>
      </c>
      <c r="B20" s="11" t="s">
        <v>46</v>
      </c>
      <c r="C20" s="11" t="s">
        <v>59</v>
      </c>
      <c r="D20" s="11" t="s">
        <v>57</v>
      </c>
      <c r="E20" s="11" t="s">
        <v>20</v>
      </c>
      <c r="F20" s="12"/>
      <c r="G20" s="12" t="s">
        <v>60</v>
      </c>
      <c r="H20" s="13"/>
      <c r="I20" s="21">
        <v>0.13</v>
      </c>
      <c r="J20" s="22">
        <f t="shared" si="0"/>
        <v>0</v>
      </c>
      <c r="K20" s="11" t="s">
        <v>50</v>
      </c>
      <c r="L20" s="48">
        <v>1.4999999999999999E-2</v>
      </c>
      <c r="M20" s="11">
        <v>154146</v>
      </c>
      <c r="N20" s="37">
        <f>M20*J20*L20</f>
        <v>0</v>
      </c>
    </row>
    <row r="21" spans="1:14" ht="111.75" customHeight="1">
      <c r="A21" s="52" t="s">
        <v>95</v>
      </c>
      <c r="B21" s="52"/>
      <c r="C21" s="52"/>
      <c r="D21" s="52"/>
      <c r="E21" s="52"/>
      <c r="F21" s="52"/>
      <c r="G21" s="52"/>
      <c r="H21" s="52"/>
      <c r="I21" s="52"/>
      <c r="J21" s="52"/>
      <c r="K21" s="52"/>
      <c r="L21" s="52"/>
      <c r="M21" s="23" t="s">
        <v>61</v>
      </c>
      <c r="N21" s="38">
        <f>SUM(N3:N20)</f>
        <v>0</v>
      </c>
    </row>
  </sheetData>
  <autoFilter ref="A2:K21" xr:uid="{00000000-0009-0000-0000-000000000000}"/>
  <mergeCells count="2">
    <mergeCell ref="A1:N1"/>
    <mergeCell ref="A21:L21"/>
  </mergeCells>
  <phoneticPr fontId="4" type="noConversion"/>
  <pageMargins left="0.70069444444444495" right="0.70069444444444495" top="0.75138888888888899" bottom="0.75138888888888899" header="0.29861111111111099" footer="0.29861111111111099"/>
  <pageSetup paperSize="8" scale="86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55B809-E743-475C-971E-DF111FD4B4DC}">
  <sheetPr>
    <pageSetUpPr fitToPage="1"/>
  </sheetPr>
  <dimension ref="A1:D20"/>
  <sheetViews>
    <sheetView tabSelected="1" topLeftCell="A7" workbookViewId="0">
      <selection activeCell="H26" sqref="H26"/>
    </sheetView>
  </sheetViews>
  <sheetFormatPr defaultColWidth="9" defaultRowHeight="13.5"/>
  <cols>
    <col min="1" max="1" width="9.125" style="25" customWidth="1"/>
    <col min="2" max="2" width="36.125" style="25" customWidth="1"/>
    <col min="3" max="3" width="18.125" style="25" customWidth="1"/>
    <col min="4" max="4" width="14" style="36" customWidth="1"/>
    <col min="5" max="16384" width="9" style="25"/>
  </cols>
  <sheetData>
    <row r="1" spans="1:4" ht="27" customHeight="1">
      <c r="A1" s="53" t="s">
        <v>80</v>
      </c>
      <c r="B1" s="53"/>
      <c r="C1" s="53"/>
      <c r="D1" s="54"/>
    </row>
    <row r="2" spans="1:4" ht="21.95" customHeight="1">
      <c r="A2" s="26" t="s">
        <v>0</v>
      </c>
      <c r="B2" s="27" t="s">
        <v>62</v>
      </c>
      <c r="C2" s="28" t="s">
        <v>63</v>
      </c>
      <c r="D2" s="29" t="s">
        <v>64</v>
      </c>
    </row>
    <row r="3" spans="1:4" ht="42.6" customHeight="1">
      <c r="A3" s="26">
        <v>1</v>
      </c>
      <c r="B3" s="30" t="s">
        <v>81</v>
      </c>
      <c r="C3" s="40"/>
      <c r="D3" s="31" t="s">
        <v>65</v>
      </c>
    </row>
    <row r="4" spans="1:4" ht="34.5" customHeight="1">
      <c r="A4" s="26">
        <v>2</v>
      </c>
      <c r="B4" s="30" t="s">
        <v>82</v>
      </c>
      <c r="C4" s="40"/>
      <c r="D4" s="31" t="s">
        <v>66</v>
      </c>
    </row>
    <row r="5" spans="1:4" ht="30.95" customHeight="1">
      <c r="A5" s="26" t="s">
        <v>0</v>
      </c>
      <c r="B5" s="27" t="s">
        <v>67</v>
      </c>
      <c r="C5" s="29" t="s">
        <v>68</v>
      </c>
      <c r="D5" s="29" t="s">
        <v>64</v>
      </c>
    </row>
    <row r="6" spans="1:4" ht="29.1" customHeight="1">
      <c r="A6" s="26">
        <v>1</v>
      </c>
      <c r="B6" s="32" t="s">
        <v>69</v>
      </c>
      <c r="C6" s="33"/>
      <c r="D6" s="30"/>
    </row>
    <row r="7" spans="1:4" ht="34.5" customHeight="1">
      <c r="A7" s="26">
        <v>2</v>
      </c>
      <c r="B7" s="32" t="s">
        <v>70</v>
      </c>
      <c r="C7" s="33"/>
      <c r="D7" s="30"/>
    </row>
    <row r="8" spans="1:4" ht="34.5" customHeight="1">
      <c r="A8" s="26">
        <v>3</v>
      </c>
      <c r="B8" s="32" t="s">
        <v>71</v>
      </c>
      <c r="C8" s="33"/>
      <c r="D8" s="30"/>
    </row>
    <row r="9" spans="1:4" ht="34.5" customHeight="1">
      <c r="A9" s="26">
        <v>4</v>
      </c>
      <c r="B9" s="32" t="s">
        <v>72</v>
      </c>
      <c r="C9" s="33"/>
      <c r="D9" s="30"/>
    </row>
    <row r="10" spans="1:4" ht="34.5" customHeight="1">
      <c r="A10" s="26">
        <v>5</v>
      </c>
      <c r="B10" s="32" t="s">
        <v>73</v>
      </c>
      <c r="C10" s="33"/>
      <c r="D10" s="30"/>
    </row>
    <row r="11" spans="1:4" ht="34.5" customHeight="1">
      <c r="A11" s="26">
        <v>6</v>
      </c>
      <c r="B11" s="32" t="s">
        <v>74</v>
      </c>
      <c r="C11" s="33"/>
      <c r="D11" s="30"/>
    </row>
    <row r="12" spans="1:4" ht="34.5" customHeight="1">
      <c r="A12" s="26">
        <v>7</v>
      </c>
      <c r="B12" s="32" t="s">
        <v>75</v>
      </c>
      <c r="C12" s="33"/>
      <c r="D12" s="30"/>
    </row>
    <row r="13" spans="1:4" ht="34.5" customHeight="1">
      <c r="A13" s="26">
        <v>8</v>
      </c>
      <c r="B13" s="32" t="s">
        <v>76</v>
      </c>
      <c r="C13" s="33"/>
      <c r="D13" s="30"/>
    </row>
    <row r="14" spans="1:4" ht="34.5" customHeight="1">
      <c r="A14" s="26">
        <v>9</v>
      </c>
      <c r="B14" s="32" t="s">
        <v>77</v>
      </c>
      <c r="C14" s="33"/>
      <c r="D14" s="30"/>
    </row>
    <row r="15" spans="1:4" ht="34.5" customHeight="1">
      <c r="A15" s="26" t="s">
        <v>0</v>
      </c>
      <c r="B15" s="27" t="s">
        <v>83</v>
      </c>
      <c r="C15" s="28" t="s">
        <v>63</v>
      </c>
      <c r="D15" s="29" t="s">
        <v>64</v>
      </c>
    </row>
    <row r="16" spans="1:4" ht="34.5" customHeight="1">
      <c r="A16" s="26">
        <v>1</v>
      </c>
      <c r="B16" s="32" t="s">
        <v>84</v>
      </c>
      <c r="C16" s="34"/>
      <c r="D16" s="26" t="s">
        <v>85</v>
      </c>
    </row>
    <row r="17" spans="1:4" ht="34.5" customHeight="1">
      <c r="A17" s="26">
        <v>2</v>
      </c>
      <c r="B17" s="32" t="s">
        <v>84</v>
      </c>
      <c r="C17" s="34"/>
      <c r="D17" s="26" t="s">
        <v>86</v>
      </c>
    </row>
    <row r="18" spans="1:4" ht="34.5" customHeight="1">
      <c r="A18" s="26" t="s">
        <v>0</v>
      </c>
      <c r="B18" s="27" t="s">
        <v>87</v>
      </c>
      <c r="C18" s="34"/>
      <c r="D18" s="29" t="s">
        <v>64</v>
      </c>
    </row>
    <row r="19" spans="1:4" ht="75.75" customHeight="1">
      <c r="A19" s="26">
        <v>1</v>
      </c>
      <c r="B19" s="32" t="s">
        <v>78</v>
      </c>
      <c r="C19" s="33"/>
      <c r="D19" s="35" t="s">
        <v>96</v>
      </c>
    </row>
    <row r="20" spans="1:4" ht="24.95" customHeight="1">
      <c r="A20" s="55" t="s">
        <v>79</v>
      </c>
      <c r="B20" s="56"/>
      <c r="C20" s="56"/>
      <c r="D20" s="57"/>
    </row>
  </sheetData>
  <mergeCells count="2">
    <mergeCell ref="A1:D1"/>
    <mergeCell ref="A20:D20"/>
  </mergeCells>
  <phoneticPr fontId="4" type="noConversion"/>
  <pageMargins left="0.7" right="0.7" top="0.75" bottom="0.75" header="0.3" footer="0.3"/>
  <pageSetup paperSize="9" scale="77" fitToWidth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汇总表</vt:lpstr>
      <vt:lpstr>价格清单</vt:lpstr>
      <vt:lpstr>加工费、运费、二次倒运费、功能加载费</vt:lpstr>
      <vt:lpstr>价格清单!Print_Titles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cp:lastPrinted>2023-04-21T10:38:15Z</cp:lastPrinted>
  <dcterms:created xsi:type="dcterms:W3CDTF">2020-12-16T01:22:00Z</dcterms:created>
  <dcterms:modified xsi:type="dcterms:W3CDTF">2023-05-15T03:05:37Z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5BC08906559F454BA93139BFB5F422C9</vt:lpwstr>
  </property>
</Properties>
</file>