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Desktop\材料调研\挂网文件\一二批材料集采挂网文件0504(1)\一二批材料集采挂网文件0504\瓷砖\A档清单控制价\"/>
    </mc:Choice>
  </mc:AlternateContent>
  <xr:revisionPtr revIDLastSave="0" documentId="13_ncr:1_{F937D9E9-A160-4D66-B9EE-6815A269CFAD}" xr6:coauthVersionLast="47" xr6:coauthVersionMax="47" xr10:uidLastSave="{00000000-0000-0000-0000-000000000000}"/>
  <bookViews>
    <workbookView xWindow="-120" yWindow="-120" windowWidth="29040" windowHeight="15840" tabRatio="799" xr2:uid="{00000000-000D-0000-FFFF-FFFF00000000}"/>
  </bookViews>
  <sheets>
    <sheet name="价格清单" sheetId="4" r:id="rId1"/>
  </sheets>
  <definedNames>
    <definedName name="_xlnm._FilterDatabase" localSheetId="0" hidden="1">价格清单!$A$2:$K$25</definedName>
    <definedName name="_xlnm.Print_Titles" localSheetId="0">价格清单!$2:$2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4" l="1"/>
  <c r="N9" i="4"/>
  <c r="N12" i="4"/>
  <c r="J11" i="4"/>
  <c r="N11" i="4" s="1"/>
  <c r="J4" i="4"/>
  <c r="N4" i="4" s="1"/>
  <c r="J5" i="4"/>
  <c r="N5" i="4" s="1"/>
  <c r="J6" i="4"/>
  <c r="N6" i="4" s="1"/>
  <c r="J7" i="4"/>
  <c r="J8" i="4"/>
  <c r="N8" i="4" s="1"/>
  <c r="J9" i="4"/>
  <c r="J10" i="4"/>
  <c r="N10" i="4" s="1"/>
  <c r="J12" i="4"/>
  <c r="J13" i="4"/>
  <c r="N13" i="4" s="1"/>
  <c r="J14" i="4"/>
  <c r="N14" i="4" s="1"/>
  <c r="J15" i="4"/>
  <c r="N15" i="4" s="1"/>
  <c r="J16" i="4"/>
  <c r="N16" i="4" s="1"/>
  <c r="J17" i="4"/>
  <c r="N17" i="4" s="1"/>
  <c r="J18" i="4"/>
  <c r="N18" i="4" s="1"/>
  <c r="J19" i="4"/>
  <c r="N19" i="4" s="1"/>
  <c r="J20" i="4"/>
  <c r="N20" i="4" s="1"/>
  <c r="J21" i="4"/>
  <c r="N21" i="4" s="1"/>
  <c r="J22" i="4"/>
  <c r="N22" i="4" s="1"/>
  <c r="J23" i="4"/>
  <c r="N23" i="4" s="1"/>
  <c r="J24" i="4"/>
  <c r="N24" i="4" s="1"/>
  <c r="J3" i="4" l="1"/>
  <c r="N3" i="4" s="1"/>
  <c r="N25" i="4" s="1"/>
</calcChain>
</file>

<file path=xl/sharedStrings.xml><?xml version="1.0" encoding="utf-8"?>
<sst xmlns="http://schemas.openxmlformats.org/spreadsheetml/2006/main" count="150" uniqueCount="72">
  <si>
    <t>序号</t>
  </si>
  <si>
    <t>材质</t>
  </si>
  <si>
    <t>规格
（mm）</t>
  </si>
  <si>
    <t>表面处理</t>
  </si>
  <si>
    <t>色系</t>
  </si>
  <si>
    <t>产品图片</t>
  </si>
  <si>
    <t>报价单位型号</t>
  </si>
  <si>
    <r>
      <rPr>
        <b/>
        <sz val="9"/>
        <rFont val="宋体"/>
        <family val="3"/>
        <charset val="134"/>
      </rPr>
      <t xml:space="preserve">不含税单价（元/m2）
</t>
    </r>
    <r>
      <rPr>
        <sz val="9"/>
        <rFont val="宋体"/>
        <family val="3"/>
        <charset val="134"/>
      </rPr>
      <t>注：同一类别中同一工艺产品相同色系报价应相同</t>
    </r>
  </si>
  <si>
    <t>税率13%</t>
  </si>
  <si>
    <t>含税单价=不含税价格*1.13（元/m2）</t>
  </si>
  <si>
    <t>建议使用部位</t>
  </si>
  <si>
    <t>报价权重/%</t>
  </si>
  <si>
    <t>数量/㎡</t>
  </si>
  <si>
    <t>总价</t>
  </si>
  <si>
    <t>木纹砖</t>
  </si>
  <si>
    <t>150*900</t>
  </si>
  <si>
    <t>哑面</t>
  </si>
  <si>
    <t>浅色系</t>
  </si>
  <si>
    <t>YS96D00014</t>
  </si>
  <si>
    <t>墙地砖</t>
  </si>
  <si>
    <t>哑面+模具</t>
  </si>
  <si>
    <t>YS96D00015</t>
  </si>
  <si>
    <t>哑光砖</t>
  </si>
  <si>
    <t>600*600</t>
  </si>
  <si>
    <t>YF602974</t>
  </si>
  <si>
    <t>公区大堂墙地面、标准层墙地面、踏步砖</t>
  </si>
  <si>
    <t>YF60D00147</t>
  </si>
  <si>
    <t>仿古砖</t>
  </si>
  <si>
    <t>YF601413</t>
  </si>
  <si>
    <t>阳台地面</t>
  </si>
  <si>
    <t>深色系</t>
  </si>
  <si>
    <t>YF602975</t>
  </si>
  <si>
    <t>600*1200</t>
  </si>
  <si>
    <t>YF272974</t>
  </si>
  <si>
    <t>公区地面</t>
  </si>
  <si>
    <t>柔抛</t>
  </si>
  <si>
    <t>YF272975</t>
  </si>
  <si>
    <t>电梯厅地面</t>
  </si>
  <si>
    <t>800*800</t>
  </si>
  <si>
    <t>YF801925</t>
  </si>
  <si>
    <t>YF802935</t>
  </si>
  <si>
    <t>标准层地面</t>
  </si>
  <si>
    <t>抛釉砖</t>
  </si>
  <si>
    <t>亮光</t>
  </si>
  <si>
    <t>FG607094</t>
  </si>
  <si>
    <t>主次卫墙砖</t>
  </si>
  <si>
    <t>FG607095</t>
  </si>
  <si>
    <t>主次卫生间地砖</t>
  </si>
  <si>
    <t>YF60D00165</t>
  </si>
  <si>
    <t>厨卫墙面地面</t>
  </si>
  <si>
    <t>FV606645</t>
  </si>
  <si>
    <t>FV273024</t>
  </si>
  <si>
    <t>过门石</t>
  </si>
  <si>
    <t>FG277087</t>
  </si>
  <si>
    <t>客餐厅地砖/厨房地砖</t>
  </si>
  <si>
    <t>FG270095</t>
  </si>
  <si>
    <t>客厅地面</t>
  </si>
  <si>
    <t xml:space="preserve">800*800                                 </t>
  </si>
  <si>
    <t>FG801554</t>
  </si>
  <si>
    <t>厨房、家政间墙地面/主卫地面/客卫墙地面</t>
  </si>
  <si>
    <t>FG807087</t>
  </si>
  <si>
    <t>公区地砖</t>
  </si>
  <si>
    <t>YF80D00257</t>
  </si>
  <si>
    <t>首层、地下室地面</t>
  </si>
  <si>
    <t>FG808874</t>
  </si>
  <si>
    <t>公区墙面</t>
  </si>
  <si>
    <t>FV808821</t>
  </si>
  <si>
    <t>公区</t>
  </si>
  <si>
    <t>合计</t>
  </si>
  <si>
    <t xml:space="preserve"> </t>
  </si>
  <si>
    <t>瓷砖价格清单（B级）(A档品牌)</t>
    <phoneticPr fontId="2" type="noConversion"/>
  </si>
  <si>
    <t>备注：1、未来两年预估工程量8000户，总面积770730㎡，其中A级产品占比20%为154146㎡、B级占比70%为539511㎡、C级占比10%为77073㎡；单品总价为含税单价x单品数量x单品权重。
      2、产品图片、报价单位型号、单价由报价单位自行填写。
      3、付款方式：预付30%，货到付95%，5%质保金（可提供质保函）。
      4、非标准规格砖定制单价，在相近规格单价基础上上浮8%。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</si>
</sst>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7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4"/>
      <name val="KaiTi"/>
      <charset val="134"/>
    </font>
    <font>
      <sz val="9"/>
      <name val="宋体"/>
      <family val="3"/>
      <charset val="134"/>
    </font>
    <font>
      <b/>
      <sz val="14"/>
      <name val="KaiTi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 applyBorder="0"/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5" fillId="0" borderId="0">
      <protection locked="0"/>
    </xf>
    <xf numFmtId="0" fontId="13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0" xfId="6" applyFont="1" applyFill="1" applyAlignment="1"/>
    <xf numFmtId="0" fontId="3" fillId="2" borderId="0" xfId="6" applyFont="1" applyFill="1" applyAlignment="1"/>
    <xf numFmtId="0" fontId="4" fillId="2" borderId="0" xfId="6" applyFont="1" applyFill="1" applyAlignment="1"/>
    <xf numFmtId="0" fontId="1" fillId="2" borderId="0" xfId="6" applyFont="1" applyFill="1" applyAlignment="1">
      <alignment horizontal="center" vertical="center"/>
    </xf>
    <xf numFmtId="177" fontId="5" fillId="2" borderId="0" xfId="6" applyNumberFormat="1" applyFont="1" applyFill="1" applyAlignment="1">
      <alignment horizontal="center" vertical="center"/>
    </xf>
    <xf numFmtId="0" fontId="3" fillId="2" borderId="0" xfId="6" applyFont="1" applyFill="1">
      <alignment vertical="center"/>
    </xf>
    <xf numFmtId="0" fontId="7" fillId="2" borderId="1" xfId="6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3" fillId="2" borderId="1" xfId="6" applyFont="1" applyFill="1" applyBorder="1" applyAlignment="1"/>
    <xf numFmtId="0" fontId="3" fillId="2" borderId="1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9" fillId="2" borderId="1" xfId="6" applyNumberFormat="1" applyFont="1" applyFill="1" applyBorder="1" applyAlignment="1">
      <alignment horizontal="center" vertical="center" wrapText="1"/>
    </xf>
    <xf numFmtId="10" fontId="9" fillId="2" borderId="4" xfId="1" applyNumberFormat="1" applyFont="1" applyFill="1" applyBorder="1" applyAlignment="1">
      <alignment horizontal="center" vertical="center" wrapText="1"/>
    </xf>
    <xf numFmtId="10" fontId="3" fillId="2" borderId="0" xfId="6" applyNumberFormat="1" applyFont="1" applyFill="1" applyAlignment="1">
      <alignment horizontal="center" vertical="center"/>
    </xf>
    <xf numFmtId="0" fontId="7" fillId="2" borderId="2" xfId="6" applyFont="1" applyFill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6" fillId="2" borderId="3" xfId="6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11">
    <cellStyle name="百分比" xfId="1" builtinId="5"/>
    <cellStyle name="常规" xfId="0" builtinId="0"/>
    <cellStyle name="常规 2" xfId="5" xr:uid="{00000000-0005-0000-0000-000034000000}"/>
    <cellStyle name="常规 2 2" xfId="4" xr:uid="{00000000-0005-0000-0000-00002E000000}"/>
    <cellStyle name="常规 3" xfId="6" xr:uid="{00000000-0005-0000-0000-000035000000}"/>
    <cellStyle name="常规 3 2" xfId="3" xr:uid="{00000000-0005-0000-0000-000029000000}"/>
    <cellStyle name="常规 33" xfId="7" xr:uid="{00000000-0005-0000-0000-000036000000}"/>
    <cellStyle name="常规 4" xfId="8" xr:uid="{00000000-0005-0000-0000-000037000000}"/>
    <cellStyle name="常规 42" xfId="2" xr:uid="{00000000-0005-0000-0000-000023000000}"/>
    <cellStyle name="常规 5" xfId="9" xr:uid="{00000000-0005-0000-0000-000038000000}"/>
    <cellStyle name="常规 6" xfId="10" xr:uid="{04150054-A3BD-4439-B96C-E851BB108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3.jpeg"/><Relationship Id="rId21" Type="http://schemas.openxmlformats.org/officeDocument/2006/relationships/image" Target="../media/image20.png"/><Relationship Id="rId7" Type="http://schemas.openxmlformats.org/officeDocument/2006/relationships/image" Target="../media/image7.jpe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NULL" TargetMode="External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67793</xdr:colOff>
      <xdr:row>3</xdr:row>
      <xdr:rowOff>46926</xdr:rowOff>
    </xdr:from>
    <xdr:to>
      <xdr:col>5</xdr:col>
      <xdr:colOff>997433</xdr:colOff>
      <xdr:row>3</xdr:row>
      <xdr:rowOff>463042</xdr:rowOff>
    </xdr:to>
    <xdr:pic>
      <xdr:nvPicPr>
        <xdr:cNvPr id="14" name="图片 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5940" y="2051685"/>
          <a:ext cx="92964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12359</xdr:colOff>
      <xdr:row>7</xdr:row>
      <xdr:rowOff>12625</xdr:rowOff>
    </xdr:from>
    <xdr:to>
      <xdr:col>5</xdr:col>
      <xdr:colOff>717176</xdr:colOff>
      <xdr:row>7</xdr:row>
      <xdr:rowOff>493059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0695" y="4651375"/>
          <a:ext cx="704850" cy="480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1025386</xdr:colOff>
      <xdr:row>14</xdr:row>
      <xdr:rowOff>9663</xdr:rowOff>
    </xdr:from>
    <xdr:to>
      <xdr:col>5</xdr:col>
      <xdr:colOff>1025386</xdr:colOff>
      <xdr:row>14</xdr:row>
      <xdr:rowOff>836156</xdr:rowOff>
    </xdr:to>
    <xdr:pic>
      <xdr:nvPicPr>
        <xdr:cNvPr id="30" name="图片 95" descr="IMG202009111437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 rot="16200000">
          <a:off x="4916805" y="9130030"/>
          <a:ext cx="774065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5</xdr:col>
      <xdr:colOff>380387</xdr:colOff>
      <xdr:row>22</xdr:row>
      <xdr:rowOff>23326</xdr:rowOff>
    </xdr:from>
    <xdr:to>
      <xdr:col>5</xdr:col>
      <xdr:colOff>977349</xdr:colOff>
      <xdr:row>22</xdr:row>
      <xdr:rowOff>609020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58995" y="15107285"/>
          <a:ext cx="59690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277363</xdr:colOff>
      <xdr:row>23</xdr:row>
      <xdr:rowOff>33859</xdr:rowOff>
    </xdr:from>
    <xdr:to>
      <xdr:col>5</xdr:col>
      <xdr:colOff>1012874</xdr:colOff>
      <xdr:row>23</xdr:row>
      <xdr:rowOff>486341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5490" y="15749270"/>
          <a:ext cx="735965" cy="452120"/>
        </a:xfrm>
        <a:prstGeom prst="rect">
          <a:avLst/>
        </a:prstGeom>
      </xdr:spPr>
    </xdr:pic>
    <xdr:clientData/>
  </xdr:twoCellAnchor>
  <xdr:twoCellAnchor editAs="oneCell">
    <xdr:from>
      <xdr:col>5</xdr:col>
      <xdr:colOff>27215</xdr:colOff>
      <xdr:row>11</xdr:row>
      <xdr:rowOff>36287</xdr:rowOff>
    </xdr:from>
    <xdr:to>
      <xdr:col>5</xdr:col>
      <xdr:colOff>735240</xdr:colOff>
      <xdr:row>12</xdr:row>
      <xdr:rowOff>14059</xdr:rowOff>
    </xdr:to>
    <xdr:pic>
      <xdr:nvPicPr>
        <xdr:cNvPr id="64" name="图片 9" descr="1592840623(1)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05300" y="7107555"/>
          <a:ext cx="708025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1025525</xdr:colOff>
      <xdr:row>6</xdr:row>
      <xdr:rowOff>0</xdr:rowOff>
    </xdr:from>
    <xdr:to>
      <xdr:col>5</xdr:col>
      <xdr:colOff>1025525</xdr:colOff>
      <xdr:row>6</xdr:row>
      <xdr:rowOff>787642</xdr:rowOff>
    </xdr:to>
    <xdr:pic>
      <xdr:nvPicPr>
        <xdr:cNvPr id="68" name="图片 67" descr="白沙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304155" y="4131945"/>
          <a:ext cx="0" cy="507365"/>
        </a:xfrm>
        <a:prstGeom prst="rect">
          <a:avLst/>
        </a:prstGeom>
      </xdr:spPr>
    </xdr:pic>
    <xdr:clientData/>
  </xdr:twoCellAnchor>
  <xdr:twoCellAnchor>
    <xdr:from>
      <xdr:col>5</xdr:col>
      <xdr:colOff>17598</xdr:colOff>
      <xdr:row>6</xdr:row>
      <xdr:rowOff>16511</xdr:rowOff>
    </xdr:from>
    <xdr:to>
      <xdr:col>5</xdr:col>
      <xdr:colOff>733878</xdr:colOff>
      <xdr:row>6</xdr:row>
      <xdr:rowOff>489857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9"/>
        <a:stretch>
          <a:fillRect/>
        </a:stretch>
      </xdr:blipFill>
      <xdr:spPr>
        <a:xfrm>
          <a:off x="4295775" y="4148455"/>
          <a:ext cx="716280" cy="4730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13615</xdr:colOff>
      <xdr:row>12</xdr:row>
      <xdr:rowOff>28666</xdr:rowOff>
    </xdr:from>
    <xdr:ext cx="444311" cy="485439"/>
    <xdr:pic>
      <xdr:nvPicPr>
        <xdr:cNvPr id="71" name="图片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r="614"/>
        <a:stretch>
          <a:fillRect/>
        </a:stretch>
      </xdr:blipFill>
      <xdr:spPr>
        <a:xfrm>
          <a:off x="4291965" y="7747635"/>
          <a:ext cx="444500" cy="485140"/>
        </a:xfrm>
        <a:prstGeom prst="rect">
          <a:avLst/>
        </a:prstGeom>
      </xdr:spPr>
    </xdr:pic>
    <xdr:clientData/>
  </xdr:oneCellAnchor>
  <xdr:oneCellAnchor>
    <xdr:from>
      <xdr:col>5</xdr:col>
      <xdr:colOff>352838</xdr:colOff>
      <xdr:row>21</xdr:row>
      <xdr:rowOff>12917</xdr:rowOff>
    </xdr:from>
    <xdr:ext cx="662610" cy="596348"/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6244" t="11319" r="6154" b="10248"/>
        <a:stretch>
          <a:fillRect/>
        </a:stretch>
      </xdr:blipFill>
      <xdr:spPr>
        <a:xfrm>
          <a:off x="4631055" y="14432280"/>
          <a:ext cx="662940" cy="596265"/>
        </a:xfrm>
        <a:prstGeom prst="rect">
          <a:avLst/>
        </a:prstGeom>
      </xdr:spPr>
    </xdr:pic>
    <xdr:clientData/>
  </xdr:oneCellAnchor>
  <xdr:twoCellAnchor editAs="oneCell">
    <xdr:from>
      <xdr:col>5</xdr:col>
      <xdr:colOff>27419</xdr:colOff>
      <xdr:row>2</xdr:row>
      <xdr:rowOff>95251</xdr:rowOff>
    </xdr:from>
    <xdr:to>
      <xdr:col>6</xdr:col>
      <xdr:colOff>0</xdr:colOff>
      <xdr:row>2</xdr:row>
      <xdr:rowOff>381001</xdr:rowOff>
    </xdr:to>
    <xdr:pic>
      <xdr:nvPicPr>
        <xdr:cNvPr id="86" name="图片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2462" t="35120" r="2513" b="33395"/>
        <a:stretch>
          <a:fillRect/>
        </a:stretch>
      </xdr:blipFill>
      <xdr:spPr>
        <a:xfrm>
          <a:off x="4305935" y="1593215"/>
          <a:ext cx="1413510" cy="285750"/>
        </a:xfrm>
        <a:prstGeom prst="rect">
          <a:avLst/>
        </a:prstGeom>
      </xdr:spPr>
    </xdr:pic>
    <xdr:clientData/>
  </xdr:twoCellAnchor>
  <xdr:twoCellAnchor editAs="oneCell">
    <xdr:from>
      <xdr:col>5</xdr:col>
      <xdr:colOff>46510</xdr:colOff>
      <xdr:row>8</xdr:row>
      <xdr:rowOff>45522</xdr:rowOff>
    </xdr:from>
    <xdr:to>
      <xdr:col>5</xdr:col>
      <xdr:colOff>1087581</xdr:colOff>
      <xdr:row>8</xdr:row>
      <xdr:rowOff>565230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3326" t="9402" r="3471" b="8552"/>
        <a:stretch>
          <a:fillRect/>
        </a:stretch>
      </xdr:blipFill>
      <xdr:spPr>
        <a:xfrm>
          <a:off x="4324985" y="5191760"/>
          <a:ext cx="1040765" cy="52006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41562</xdr:rowOff>
    </xdr:from>
    <xdr:to>
      <xdr:col>5</xdr:col>
      <xdr:colOff>1177636</xdr:colOff>
      <xdr:row>9</xdr:row>
      <xdr:rowOff>748145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8630" y="5797550"/>
          <a:ext cx="1177290" cy="706755"/>
        </a:xfrm>
        <a:prstGeom prst="rect">
          <a:avLst/>
        </a:prstGeom>
      </xdr:spPr>
    </xdr:pic>
    <xdr:clientData/>
  </xdr:twoCellAnchor>
  <xdr:twoCellAnchor editAs="oneCell">
    <xdr:from>
      <xdr:col>5</xdr:col>
      <xdr:colOff>25730</xdr:colOff>
      <xdr:row>9</xdr:row>
      <xdr:rowOff>767936</xdr:rowOff>
    </xdr:from>
    <xdr:to>
      <xdr:col>5</xdr:col>
      <xdr:colOff>904835</xdr:colOff>
      <xdr:row>10</xdr:row>
      <xdr:rowOff>522515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04030" y="6523990"/>
          <a:ext cx="878840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33296</xdr:colOff>
      <xdr:row>13</xdr:row>
      <xdr:rowOff>7621</xdr:rowOff>
    </xdr:from>
    <xdr:to>
      <xdr:col>5</xdr:col>
      <xdr:colOff>739140</xdr:colOff>
      <xdr:row>14</xdr:row>
      <xdr:rowOff>18719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11650" y="8234045"/>
          <a:ext cx="706120" cy="487045"/>
        </a:xfrm>
        <a:prstGeom prst="rect">
          <a:avLst/>
        </a:prstGeom>
      </xdr:spPr>
    </xdr:pic>
    <xdr:clientData/>
  </xdr:twoCellAnchor>
  <xdr:twoCellAnchor editAs="oneCell">
    <xdr:from>
      <xdr:col>5</xdr:col>
      <xdr:colOff>48163</xdr:colOff>
      <xdr:row>14</xdr:row>
      <xdr:rowOff>30481</xdr:rowOff>
    </xdr:from>
    <xdr:to>
      <xdr:col>5</xdr:col>
      <xdr:colOff>784861</xdr:colOff>
      <xdr:row>14</xdr:row>
      <xdr:rowOff>754955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255" y="8764270"/>
          <a:ext cx="737235" cy="723900"/>
        </a:xfrm>
        <a:prstGeom prst="rect">
          <a:avLst/>
        </a:prstGeom>
      </xdr:spPr>
    </xdr:pic>
    <xdr:clientData/>
  </xdr:twoCellAnchor>
  <xdr:twoCellAnchor editAs="oneCell">
    <xdr:from>
      <xdr:col>5</xdr:col>
      <xdr:colOff>27709</xdr:colOff>
      <xdr:row>16</xdr:row>
      <xdr:rowOff>39119</xdr:rowOff>
    </xdr:from>
    <xdr:to>
      <xdr:col>5</xdr:col>
      <xdr:colOff>1407959</xdr:colOff>
      <xdr:row>16</xdr:row>
      <xdr:rowOff>720436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3564" t="9075" r="3864" b="8881"/>
        <a:stretch>
          <a:fillRect/>
        </a:stretch>
      </xdr:blipFill>
      <xdr:spPr>
        <a:xfrm>
          <a:off x="4305935" y="10411460"/>
          <a:ext cx="1380490" cy="681355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141512</xdr:colOff>
      <xdr:row>17</xdr:row>
      <xdr:rowOff>41264</xdr:rowOff>
    </xdr:from>
    <xdr:to>
      <xdr:col>5</xdr:col>
      <xdr:colOff>1295399</xdr:colOff>
      <xdr:row>17</xdr:row>
      <xdr:rowOff>818400</xdr:rowOff>
    </xdr:to>
    <xdr:pic>
      <xdr:nvPicPr>
        <xdr:cNvPr id="157" name="图片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812903" y="11139960"/>
          <a:ext cx="1153887" cy="777136"/>
        </a:xfrm>
        <a:prstGeom prst="rect">
          <a:avLst/>
        </a:prstGeom>
      </xdr:spPr>
    </xdr:pic>
    <xdr:clientData/>
  </xdr:twoCellAnchor>
  <xdr:twoCellAnchor editAs="oneCell">
    <xdr:from>
      <xdr:col>5</xdr:col>
      <xdr:colOff>38101</xdr:colOff>
      <xdr:row>18</xdr:row>
      <xdr:rowOff>277585</xdr:rowOff>
    </xdr:from>
    <xdr:to>
      <xdr:col>5</xdr:col>
      <xdr:colOff>1301883</xdr:colOff>
      <xdr:row>18</xdr:row>
      <xdr:rowOff>914400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 l="3783" t="9208" r="3726" b="8184"/>
        <a:stretch>
          <a:fillRect/>
        </a:stretch>
      </xdr:blipFill>
      <xdr:spPr>
        <a:xfrm>
          <a:off x="4316730" y="12260580"/>
          <a:ext cx="1263650" cy="63690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19</xdr:row>
      <xdr:rowOff>0</xdr:rowOff>
    </xdr:from>
    <xdr:to>
      <xdr:col>5</xdr:col>
      <xdr:colOff>1188720</xdr:colOff>
      <xdr:row>19</xdr:row>
      <xdr:rowOff>457200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5720" t="8725" r="6654" b="7804"/>
        <a:stretch>
          <a:fillRect/>
        </a:stretch>
      </xdr:blipFill>
      <xdr:spPr>
        <a:xfrm>
          <a:off x="4469130" y="13019405"/>
          <a:ext cx="99822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231336</xdr:colOff>
      <xdr:row>20</xdr:row>
      <xdr:rowOff>59638</xdr:rowOff>
    </xdr:from>
    <xdr:to>
      <xdr:col>5</xdr:col>
      <xdr:colOff>1166192</xdr:colOff>
      <xdr:row>20</xdr:row>
      <xdr:rowOff>718940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509770" y="13735685"/>
          <a:ext cx="934720" cy="659765"/>
        </a:xfrm>
        <a:prstGeom prst="rect">
          <a:avLst/>
        </a:prstGeom>
      </xdr:spPr>
    </xdr:pic>
    <xdr:clientData/>
  </xdr:twoCellAnchor>
  <xdr:twoCellAnchor editAs="oneCell">
    <xdr:from>
      <xdr:col>5</xdr:col>
      <xdr:colOff>66261</xdr:colOff>
      <xdr:row>4</xdr:row>
      <xdr:rowOff>41414</xdr:rowOff>
    </xdr:from>
    <xdr:to>
      <xdr:col>5</xdr:col>
      <xdr:colOff>777754</xdr:colOff>
      <xdr:row>4</xdr:row>
      <xdr:rowOff>752105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344670" y="2553970"/>
          <a:ext cx="711200" cy="710565"/>
        </a:xfrm>
        <a:prstGeom prst="rect">
          <a:avLst/>
        </a:prstGeom>
      </xdr:spPr>
    </xdr:pic>
    <xdr:clientData/>
  </xdr:twoCellAnchor>
  <xdr:oneCellAnchor>
    <xdr:from>
      <xdr:col>5</xdr:col>
      <xdr:colOff>66676</xdr:colOff>
      <xdr:row>5</xdr:row>
      <xdr:rowOff>95251</xdr:rowOff>
    </xdr:from>
    <xdr:ext cx="662610" cy="596348"/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 l="6244" t="11319" r="6154" b="10248"/>
        <a:stretch>
          <a:fillRect/>
        </a:stretch>
      </xdr:blipFill>
      <xdr:spPr>
        <a:xfrm>
          <a:off x="4345305" y="3417570"/>
          <a:ext cx="662305" cy="596265"/>
        </a:xfrm>
        <a:prstGeom prst="rect">
          <a:avLst/>
        </a:prstGeom>
      </xdr:spPr>
    </xdr:pic>
    <xdr:clientData/>
  </xdr:oneCellAnchor>
  <xdr:twoCellAnchor editAs="oneCell">
    <xdr:from>
      <xdr:col>5</xdr:col>
      <xdr:colOff>28575</xdr:colOff>
      <xdr:row>15</xdr:row>
      <xdr:rowOff>47624</xdr:rowOff>
    </xdr:from>
    <xdr:to>
      <xdr:col>5</xdr:col>
      <xdr:colOff>901930</xdr:colOff>
      <xdr:row>15</xdr:row>
      <xdr:rowOff>819149</xdr:rowOff>
    </xdr:to>
    <xdr:pic>
      <xdr:nvPicPr>
        <xdr:cNvPr id="4" name="图片 9" descr="1592840623(1)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07205" y="9564370"/>
          <a:ext cx="873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29"/>
  <sheetViews>
    <sheetView tabSelected="1" topLeftCell="D1" zoomScaleNormal="100" workbookViewId="0">
      <pane ySplit="2" topLeftCell="A24" activePane="bottomLeft" state="frozen"/>
      <selection pane="bottomLeft" activeCell="K37" sqref="K37"/>
    </sheetView>
  </sheetViews>
  <sheetFormatPr defaultColWidth="9" defaultRowHeight="11.25"/>
  <cols>
    <col min="1" max="1" width="9" style="3"/>
    <col min="2" max="2" width="14.125" style="4" customWidth="1"/>
    <col min="3" max="3" width="15.625" style="4" customWidth="1"/>
    <col min="4" max="4" width="12" style="2" customWidth="1"/>
    <col min="5" max="5" width="10.5" style="2" customWidth="1"/>
    <col min="6" max="6" width="20.75" style="2" customWidth="1"/>
    <col min="7" max="7" width="17.75" style="3" customWidth="1"/>
    <col min="8" max="9" width="10.625" style="3" customWidth="1"/>
    <col min="10" max="10" width="10.625" style="5" customWidth="1"/>
    <col min="11" max="11" width="18" style="2" customWidth="1"/>
    <col min="12" max="12" width="9.625" style="23" customWidth="1"/>
    <col min="13" max="13" width="9" style="2" customWidth="1"/>
    <col min="14" max="14" width="17.75" style="2" customWidth="1"/>
    <col min="15" max="16384" width="9" style="6"/>
  </cols>
  <sheetData>
    <row r="1" spans="1:14" ht="45" customHeight="1">
      <c r="A1" s="26" t="s">
        <v>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1" customFormat="1" ht="72.95" customHeight="1">
      <c r="A2" s="7" t="s">
        <v>0</v>
      </c>
      <c r="B2" s="8" t="s">
        <v>1</v>
      </c>
      <c r="C2" s="8" t="s">
        <v>2</v>
      </c>
      <c r="D2" s="8" t="s">
        <v>3</v>
      </c>
      <c r="E2" s="7" t="s">
        <v>4</v>
      </c>
      <c r="F2" s="7" t="s">
        <v>5</v>
      </c>
      <c r="G2" s="9" t="s">
        <v>6</v>
      </c>
      <c r="H2" s="9" t="s">
        <v>7</v>
      </c>
      <c r="I2" s="16" t="s">
        <v>8</v>
      </c>
      <c r="J2" s="17" t="s">
        <v>9</v>
      </c>
      <c r="K2" s="7" t="s">
        <v>10</v>
      </c>
      <c r="L2" s="24" t="s">
        <v>11</v>
      </c>
      <c r="M2" s="7" t="s">
        <v>12</v>
      </c>
      <c r="N2" s="7" t="s">
        <v>13</v>
      </c>
    </row>
    <row r="3" spans="1:14" s="2" customFormat="1" ht="39.950000000000003" customHeight="1">
      <c r="A3" s="10">
        <v>1</v>
      </c>
      <c r="B3" s="11" t="s">
        <v>14</v>
      </c>
      <c r="C3" s="11" t="s">
        <v>15</v>
      </c>
      <c r="D3" s="11" t="s">
        <v>16</v>
      </c>
      <c r="E3" s="11" t="s">
        <v>17</v>
      </c>
      <c r="F3" s="11"/>
      <c r="G3" s="11" t="s">
        <v>18</v>
      </c>
      <c r="H3" s="12"/>
      <c r="I3" s="18">
        <v>0.13</v>
      </c>
      <c r="J3" s="19">
        <f t="shared" ref="J3:J24" si="0">H3*(1+I3)</f>
        <v>0</v>
      </c>
      <c r="K3" s="11" t="s">
        <v>19</v>
      </c>
      <c r="L3" s="22">
        <v>0.04</v>
      </c>
      <c r="M3" s="11">
        <v>539511</v>
      </c>
      <c r="N3" s="21">
        <f>M3*J3*L3</f>
        <v>0</v>
      </c>
    </row>
    <row r="4" spans="1:14" s="2" customFormat="1" ht="39.950000000000003" customHeight="1">
      <c r="A4" s="10">
        <v>2</v>
      </c>
      <c r="B4" s="11" t="s">
        <v>14</v>
      </c>
      <c r="C4" s="11" t="s">
        <v>15</v>
      </c>
      <c r="D4" s="11" t="s">
        <v>20</v>
      </c>
      <c r="E4" s="11" t="s">
        <v>17</v>
      </c>
      <c r="F4" s="11"/>
      <c r="G4" s="11" t="s">
        <v>21</v>
      </c>
      <c r="H4" s="12"/>
      <c r="I4" s="18">
        <v>0.13</v>
      </c>
      <c r="J4" s="19">
        <f t="shared" si="0"/>
        <v>0</v>
      </c>
      <c r="K4" s="11" t="s">
        <v>19</v>
      </c>
      <c r="L4" s="22">
        <v>0.04</v>
      </c>
      <c r="M4" s="11">
        <v>539511</v>
      </c>
      <c r="N4" s="21">
        <f t="shared" ref="N4:N24" si="1">M4*J4*L4</f>
        <v>0</v>
      </c>
    </row>
    <row r="5" spans="1:14" s="2" customFormat="1" ht="63.75" customHeight="1">
      <c r="A5" s="10">
        <v>3</v>
      </c>
      <c r="B5" s="11" t="s">
        <v>22</v>
      </c>
      <c r="C5" s="11" t="s">
        <v>23</v>
      </c>
      <c r="D5" s="11" t="s">
        <v>16</v>
      </c>
      <c r="E5" s="11" t="s">
        <v>17</v>
      </c>
      <c r="F5" s="11"/>
      <c r="G5" s="11" t="s">
        <v>24</v>
      </c>
      <c r="H5" s="12"/>
      <c r="I5" s="18">
        <v>0.13</v>
      </c>
      <c r="J5" s="19">
        <f t="shared" si="0"/>
        <v>0</v>
      </c>
      <c r="K5" s="11" t="s">
        <v>25</v>
      </c>
      <c r="L5" s="22">
        <v>0.04</v>
      </c>
      <c r="M5" s="11">
        <v>539511</v>
      </c>
      <c r="N5" s="21">
        <f t="shared" si="1"/>
        <v>0</v>
      </c>
    </row>
    <row r="6" spans="1:14" s="2" customFormat="1" ht="63.75" customHeight="1">
      <c r="A6" s="10">
        <v>4</v>
      </c>
      <c r="B6" s="11" t="s">
        <v>22</v>
      </c>
      <c r="C6" s="11" t="s">
        <v>23</v>
      </c>
      <c r="D6" s="11" t="s">
        <v>16</v>
      </c>
      <c r="E6" s="11" t="s">
        <v>17</v>
      </c>
      <c r="F6" s="11"/>
      <c r="G6" s="11" t="s">
        <v>26</v>
      </c>
      <c r="H6" s="12"/>
      <c r="I6" s="18">
        <v>0.13</v>
      </c>
      <c r="J6" s="19">
        <f t="shared" si="0"/>
        <v>0</v>
      </c>
      <c r="K6" s="11" t="s">
        <v>25</v>
      </c>
      <c r="L6" s="22">
        <v>0.04</v>
      </c>
      <c r="M6" s="11">
        <v>539511</v>
      </c>
      <c r="N6" s="21">
        <f t="shared" si="1"/>
        <v>0</v>
      </c>
    </row>
    <row r="7" spans="1:14" s="2" customFormat="1" ht="39.950000000000003" customHeight="1">
      <c r="A7" s="10">
        <v>5</v>
      </c>
      <c r="B7" s="11" t="s">
        <v>27</v>
      </c>
      <c r="C7" s="11" t="s">
        <v>23</v>
      </c>
      <c r="D7" s="11" t="s">
        <v>16</v>
      </c>
      <c r="E7" s="11" t="s">
        <v>17</v>
      </c>
      <c r="F7" s="11"/>
      <c r="G7" s="11" t="s">
        <v>28</v>
      </c>
      <c r="H7" s="12"/>
      <c r="I7" s="18">
        <v>0.13</v>
      </c>
      <c r="J7" s="19">
        <f t="shared" si="0"/>
        <v>0</v>
      </c>
      <c r="K7" s="11" t="s">
        <v>29</v>
      </c>
      <c r="L7" s="22">
        <v>4.0800000000000003E-2</v>
      </c>
      <c r="M7" s="11">
        <v>539511</v>
      </c>
      <c r="N7" s="21">
        <f t="shared" si="1"/>
        <v>0</v>
      </c>
    </row>
    <row r="8" spans="1:14" s="2" customFormat="1" ht="39.950000000000003" customHeight="1">
      <c r="A8" s="10">
        <v>6</v>
      </c>
      <c r="B8" s="11" t="s">
        <v>27</v>
      </c>
      <c r="C8" s="11" t="s">
        <v>23</v>
      </c>
      <c r="D8" s="11" t="s">
        <v>16</v>
      </c>
      <c r="E8" s="11" t="s">
        <v>30</v>
      </c>
      <c r="F8" s="11"/>
      <c r="G8" s="11" t="s">
        <v>31</v>
      </c>
      <c r="H8" s="12"/>
      <c r="I8" s="18">
        <v>0.13</v>
      </c>
      <c r="J8" s="19">
        <f t="shared" si="0"/>
        <v>0</v>
      </c>
      <c r="K8" s="11" t="s">
        <v>29</v>
      </c>
      <c r="L8" s="22">
        <v>4.0800000000000003E-2</v>
      </c>
      <c r="M8" s="11">
        <v>539511</v>
      </c>
      <c r="N8" s="21">
        <f t="shared" si="1"/>
        <v>0</v>
      </c>
    </row>
    <row r="9" spans="1:14" s="2" customFormat="1" ht="48" customHeight="1">
      <c r="A9" s="10">
        <v>7</v>
      </c>
      <c r="B9" s="11" t="s">
        <v>27</v>
      </c>
      <c r="C9" s="11" t="s">
        <v>32</v>
      </c>
      <c r="D9" s="11" t="s">
        <v>16</v>
      </c>
      <c r="E9" s="11" t="s">
        <v>17</v>
      </c>
      <c r="F9" s="11"/>
      <c r="G9" s="11" t="s">
        <v>33</v>
      </c>
      <c r="H9" s="12"/>
      <c r="I9" s="18">
        <v>0.13</v>
      </c>
      <c r="J9" s="19">
        <f t="shared" si="0"/>
        <v>0</v>
      </c>
      <c r="K9" s="11" t="s">
        <v>34</v>
      </c>
      <c r="L9" s="22">
        <v>3.8399999999999997E-2</v>
      </c>
      <c r="M9" s="11">
        <v>539511</v>
      </c>
      <c r="N9" s="21">
        <f t="shared" si="1"/>
        <v>0</v>
      </c>
    </row>
    <row r="10" spans="1:14" s="2" customFormat="1" ht="60.6" customHeight="1">
      <c r="A10" s="10">
        <v>8</v>
      </c>
      <c r="B10" s="11" t="s">
        <v>27</v>
      </c>
      <c r="C10" s="11" t="s">
        <v>32</v>
      </c>
      <c r="D10" s="11" t="s">
        <v>35</v>
      </c>
      <c r="E10" s="11" t="s">
        <v>17</v>
      </c>
      <c r="F10" s="11"/>
      <c r="G10" s="11" t="s">
        <v>36</v>
      </c>
      <c r="H10" s="12"/>
      <c r="I10" s="18">
        <v>0.13</v>
      </c>
      <c r="J10" s="19">
        <f t="shared" si="0"/>
        <v>0</v>
      </c>
      <c r="K10" s="11" t="s">
        <v>37</v>
      </c>
      <c r="L10" s="22">
        <v>3.8399999999999997E-2</v>
      </c>
      <c r="M10" s="11">
        <v>539511</v>
      </c>
      <c r="N10" s="21">
        <f t="shared" si="1"/>
        <v>0</v>
      </c>
    </row>
    <row r="11" spans="1:14" s="2" customFormat="1" ht="42.95" customHeight="1">
      <c r="A11" s="10">
        <v>9</v>
      </c>
      <c r="B11" s="11" t="s">
        <v>27</v>
      </c>
      <c r="C11" s="11" t="s">
        <v>38</v>
      </c>
      <c r="D11" s="11" t="s">
        <v>16</v>
      </c>
      <c r="E11" s="11" t="s">
        <v>17</v>
      </c>
      <c r="F11" s="11"/>
      <c r="G11" s="11" t="s">
        <v>39</v>
      </c>
      <c r="H11" s="12"/>
      <c r="I11" s="18">
        <v>0.13</v>
      </c>
      <c r="J11" s="19">
        <f t="shared" si="0"/>
        <v>0</v>
      </c>
      <c r="K11" s="11" t="s">
        <v>34</v>
      </c>
      <c r="L11" s="22">
        <v>4.0800000000000003E-2</v>
      </c>
      <c r="M11" s="11">
        <v>539511</v>
      </c>
      <c r="N11" s="21">
        <f t="shared" si="1"/>
        <v>0</v>
      </c>
    </row>
    <row r="12" spans="1:14" s="2" customFormat="1" ht="51" customHeight="1">
      <c r="A12" s="10">
        <v>10</v>
      </c>
      <c r="B12" s="11" t="s">
        <v>27</v>
      </c>
      <c r="C12" s="11" t="s">
        <v>38</v>
      </c>
      <c r="D12" s="11" t="s">
        <v>16</v>
      </c>
      <c r="E12" s="11" t="s">
        <v>30</v>
      </c>
      <c r="F12" s="13"/>
      <c r="G12" s="11" t="s">
        <v>40</v>
      </c>
      <c r="H12" s="12"/>
      <c r="I12" s="18">
        <v>0.13</v>
      </c>
      <c r="J12" s="19">
        <f t="shared" si="0"/>
        <v>0</v>
      </c>
      <c r="K12" s="11" t="s">
        <v>41</v>
      </c>
      <c r="L12" s="22">
        <v>4.0800000000000003E-2</v>
      </c>
      <c r="M12" s="11">
        <v>539511</v>
      </c>
      <c r="N12" s="21">
        <f t="shared" si="1"/>
        <v>0</v>
      </c>
    </row>
    <row r="13" spans="1:14" s="2" customFormat="1" ht="39.950000000000003" customHeight="1">
      <c r="A13" s="10">
        <v>11</v>
      </c>
      <c r="B13" s="11" t="s">
        <v>42</v>
      </c>
      <c r="C13" s="11" t="s">
        <v>23</v>
      </c>
      <c r="D13" s="11" t="s">
        <v>43</v>
      </c>
      <c r="E13" s="11" t="s">
        <v>17</v>
      </c>
      <c r="F13" s="11"/>
      <c r="G13" s="11" t="s">
        <v>44</v>
      </c>
      <c r="H13" s="12"/>
      <c r="I13" s="18">
        <v>0.13</v>
      </c>
      <c r="J13" s="19">
        <f t="shared" si="0"/>
        <v>0</v>
      </c>
      <c r="K13" s="11" t="s">
        <v>45</v>
      </c>
      <c r="L13" s="22">
        <v>4.8000000000000001E-2</v>
      </c>
      <c r="M13" s="11">
        <v>539511</v>
      </c>
      <c r="N13" s="21">
        <f t="shared" si="1"/>
        <v>0</v>
      </c>
    </row>
    <row r="14" spans="1:14" s="2" customFormat="1" ht="39.950000000000003" customHeight="1">
      <c r="A14" s="10">
        <v>12</v>
      </c>
      <c r="B14" s="11" t="s">
        <v>42</v>
      </c>
      <c r="C14" s="11" t="s">
        <v>23</v>
      </c>
      <c r="D14" s="11" t="s">
        <v>43</v>
      </c>
      <c r="E14" s="11" t="s">
        <v>30</v>
      </c>
      <c r="F14" s="13"/>
      <c r="G14" s="11" t="s">
        <v>46</v>
      </c>
      <c r="H14" s="12"/>
      <c r="I14" s="18">
        <v>0.13</v>
      </c>
      <c r="J14" s="19">
        <f t="shared" si="0"/>
        <v>0</v>
      </c>
      <c r="K14" s="11" t="s">
        <v>47</v>
      </c>
      <c r="L14" s="22">
        <v>4.8000000000000001E-2</v>
      </c>
      <c r="M14" s="11">
        <v>539511</v>
      </c>
      <c r="N14" s="21">
        <f t="shared" si="1"/>
        <v>0</v>
      </c>
    </row>
    <row r="15" spans="1:14" s="2" customFormat="1" ht="61.7" customHeight="1">
      <c r="A15" s="10">
        <v>13</v>
      </c>
      <c r="B15" s="11" t="s">
        <v>42</v>
      </c>
      <c r="C15" s="11" t="s">
        <v>23</v>
      </c>
      <c r="D15" s="11" t="s">
        <v>35</v>
      </c>
      <c r="E15" s="11" t="s">
        <v>17</v>
      </c>
      <c r="F15" s="11"/>
      <c r="G15" s="11" t="s">
        <v>48</v>
      </c>
      <c r="H15" s="12"/>
      <c r="I15" s="18">
        <v>0.13</v>
      </c>
      <c r="J15" s="19">
        <f t="shared" si="0"/>
        <v>0</v>
      </c>
      <c r="K15" s="11" t="s">
        <v>49</v>
      </c>
      <c r="L15" s="22">
        <v>4.8000000000000001E-2</v>
      </c>
      <c r="M15" s="11">
        <v>539511</v>
      </c>
      <c r="N15" s="21">
        <f t="shared" si="1"/>
        <v>0</v>
      </c>
    </row>
    <row r="16" spans="1:14" s="2" customFormat="1" ht="67.349999999999994" customHeight="1">
      <c r="A16" s="10">
        <v>14</v>
      </c>
      <c r="B16" s="11" t="s">
        <v>42</v>
      </c>
      <c r="C16" s="11" t="s">
        <v>23</v>
      </c>
      <c r="D16" s="11" t="s">
        <v>35</v>
      </c>
      <c r="E16" s="11" t="s">
        <v>30</v>
      </c>
      <c r="F16" s="13"/>
      <c r="G16" s="14" t="s">
        <v>50</v>
      </c>
      <c r="H16" s="12"/>
      <c r="I16" s="18">
        <v>0.13</v>
      </c>
      <c r="J16" s="19">
        <f t="shared" si="0"/>
        <v>0</v>
      </c>
      <c r="K16" s="11" t="s">
        <v>41</v>
      </c>
      <c r="L16" s="22">
        <v>4.8000000000000001E-2</v>
      </c>
      <c r="M16" s="11">
        <v>539511</v>
      </c>
      <c r="N16" s="21">
        <f t="shared" si="1"/>
        <v>0</v>
      </c>
    </row>
    <row r="17" spans="1:14" s="2" customFormat="1" ht="59.45" customHeight="1">
      <c r="A17" s="10">
        <v>15</v>
      </c>
      <c r="B17" s="11" t="s">
        <v>42</v>
      </c>
      <c r="C17" s="11" t="s">
        <v>32</v>
      </c>
      <c r="D17" s="11" t="s">
        <v>35</v>
      </c>
      <c r="E17" s="11" t="s">
        <v>17</v>
      </c>
      <c r="F17" s="11"/>
      <c r="G17" s="14" t="s">
        <v>51</v>
      </c>
      <c r="H17" s="12"/>
      <c r="I17" s="18">
        <v>0.13</v>
      </c>
      <c r="J17" s="19">
        <f t="shared" si="0"/>
        <v>0</v>
      </c>
      <c r="K17" s="11" t="s">
        <v>52</v>
      </c>
      <c r="L17" s="22">
        <v>4.8000000000000001E-2</v>
      </c>
      <c r="M17" s="11">
        <v>539511</v>
      </c>
      <c r="N17" s="21">
        <f t="shared" si="1"/>
        <v>0</v>
      </c>
    </row>
    <row r="18" spans="1:14" s="2" customFormat="1" ht="67.349999999999994" customHeight="1">
      <c r="A18" s="10">
        <v>16</v>
      </c>
      <c r="B18" s="11" t="s">
        <v>42</v>
      </c>
      <c r="C18" s="11" t="s">
        <v>32</v>
      </c>
      <c r="D18" s="11" t="s">
        <v>43</v>
      </c>
      <c r="E18" s="11" t="s">
        <v>17</v>
      </c>
      <c r="F18" s="13"/>
      <c r="G18" s="14" t="s">
        <v>53</v>
      </c>
      <c r="H18" s="12"/>
      <c r="I18" s="18">
        <v>0.13</v>
      </c>
      <c r="J18" s="19">
        <f t="shared" si="0"/>
        <v>0</v>
      </c>
      <c r="K18" s="11" t="s">
        <v>54</v>
      </c>
      <c r="L18" s="22">
        <v>4.8000000000000001E-2</v>
      </c>
      <c r="M18" s="11">
        <v>539511</v>
      </c>
      <c r="N18" s="21">
        <f t="shared" si="1"/>
        <v>0</v>
      </c>
    </row>
    <row r="19" spans="1:14" s="2" customFormat="1" ht="81.599999999999994" customHeight="1">
      <c r="A19" s="10">
        <v>17</v>
      </c>
      <c r="B19" s="11" t="s">
        <v>42</v>
      </c>
      <c r="C19" s="11" t="s">
        <v>32</v>
      </c>
      <c r="D19" s="11" t="s">
        <v>43</v>
      </c>
      <c r="E19" s="11" t="s">
        <v>30</v>
      </c>
      <c r="F19" s="15"/>
      <c r="G19" s="14" t="s">
        <v>55</v>
      </c>
      <c r="H19" s="12"/>
      <c r="I19" s="18">
        <v>0.13</v>
      </c>
      <c r="J19" s="19">
        <f t="shared" si="0"/>
        <v>0</v>
      </c>
      <c r="K19" s="11" t="s">
        <v>56</v>
      </c>
      <c r="L19" s="22">
        <v>4.8000000000000001E-2</v>
      </c>
      <c r="M19" s="11">
        <v>539511</v>
      </c>
      <c r="N19" s="21">
        <f t="shared" si="1"/>
        <v>0</v>
      </c>
    </row>
    <row r="20" spans="1:14" s="2" customFormat="1" ht="51.75" customHeight="1">
      <c r="A20" s="10">
        <v>18</v>
      </c>
      <c r="B20" s="11" t="s">
        <v>42</v>
      </c>
      <c r="C20" s="11" t="s">
        <v>57</v>
      </c>
      <c r="D20" s="11" t="s">
        <v>43</v>
      </c>
      <c r="E20" s="11" t="s">
        <v>17</v>
      </c>
      <c r="F20" s="14"/>
      <c r="G20" s="14" t="s">
        <v>58</v>
      </c>
      <c r="H20" s="12"/>
      <c r="I20" s="18">
        <v>0.13</v>
      </c>
      <c r="J20" s="19">
        <f t="shared" si="0"/>
        <v>0</v>
      </c>
      <c r="K20" s="11" t="s">
        <v>59</v>
      </c>
      <c r="L20" s="22">
        <v>5.3999999999999999E-2</v>
      </c>
      <c r="M20" s="11">
        <v>539511</v>
      </c>
      <c r="N20" s="21">
        <f t="shared" si="1"/>
        <v>0</v>
      </c>
    </row>
    <row r="21" spans="1:14" s="2" customFormat="1" ht="58.5" customHeight="1">
      <c r="A21" s="10">
        <v>19</v>
      </c>
      <c r="B21" s="11" t="s">
        <v>42</v>
      </c>
      <c r="C21" s="11" t="s">
        <v>57</v>
      </c>
      <c r="D21" s="11" t="s">
        <v>43</v>
      </c>
      <c r="E21" s="11" t="s">
        <v>30</v>
      </c>
      <c r="F21" s="14"/>
      <c r="G21" s="14" t="s">
        <v>60</v>
      </c>
      <c r="H21" s="12"/>
      <c r="I21" s="18">
        <v>0.13</v>
      </c>
      <c r="J21" s="19">
        <f t="shared" si="0"/>
        <v>0</v>
      </c>
      <c r="K21" s="11" t="s">
        <v>61</v>
      </c>
      <c r="L21" s="22">
        <v>5.3999999999999999E-2</v>
      </c>
      <c r="M21" s="11">
        <v>539511</v>
      </c>
      <c r="N21" s="21">
        <f t="shared" si="1"/>
        <v>0</v>
      </c>
    </row>
    <row r="22" spans="1:14" s="2" customFormat="1" ht="52.35" customHeight="1">
      <c r="A22" s="10">
        <v>20</v>
      </c>
      <c r="B22" s="11" t="s">
        <v>42</v>
      </c>
      <c r="C22" s="11" t="s">
        <v>38</v>
      </c>
      <c r="D22" s="11" t="s">
        <v>35</v>
      </c>
      <c r="E22" s="11" t="s">
        <v>17</v>
      </c>
      <c r="F22" s="13"/>
      <c r="G22" s="14" t="s">
        <v>62</v>
      </c>
      <c r="H22" s="12"/>
      <c r="I22" s="18">
        <v>0.13</v>
      </c>
      <c r="J22" s="19">
        <f t="shared" si="0"/>
        <v>0</v>
      </c>
      <c r="K22" s="11" t="s">
        <v>63</v>
      </c>
      <c r="L22" s="22">
        <v>5.3999999999999999E-2</v>
      </c>
      <c r="M22" s="11">
        <v>539511</v>
      </c>
      <c r="N22" s="21">
        <f t="shared" si="1"/>
        <v>0</v>
      </c>
    </row>
    <row r="23" spans="1:14" s="2" customFormat="1" ht="49.7" customHeight="1">
      <c r="A23" s="10">
        <v>21</v>
      </c>
      <c r="B23" s="11" t="s">
        <v>42</v>
      </c>
      <c r="C23" s="11" t="s">
        <v>38</v>
      </c>
      <c r="D23" s="11" t="s">
        <v>35</v>
      </c>
      <c r="E23" s="11" t="s">
        <v>30</v>
      </c>
      <c r="F23" s="13"/>
      <c r="G23" s="14" t="s">
        <v>64</v>
      </c>
      <c r="H23" s="12"/>
      <c r="I23" s="18">
        <v>0.13</v>
      </c>
      <c r="J23" s="19">
        <f t="shared" si="0"/>
        <v>0</v>
      </c>
      <c r="K23" s="11" t="s">
        <v>65</v>
      </c>
      <c r="L23" s="22">
        <v>5.3999999999999999E-2</v>
      </c>
      <c r="M23" s="11">
        <v>539511</v>
      </c>
      <c r="N23" s="21">
        <f t="shared" si="1"/>
        <v>0</v>
      </c>
    </row>
    <row r="24" spans="1:14" s="2" customFormat="1" ht="39.950000000000003" customHeight="1">
      <c r="A24" s="10">
        <v>22</v>
      </c>
      <c r="B24" s="11" t="s">
        <v>42</v>
      </c>
      <c r="C24" s="11" t="s">
        <v>38</v>
      </c>
      <c r="D24" s="11" t="s">
        <v>16</v>
      </c>
      <c r="E24" s="11" t="s">
        <v>17</v>
      </c>
      <c r="F24" s="13"/>
      <c r="G24" s="14" t="s">
        <v>66</v>
      </c>
      <c r="H24" s="12"/>
      <c r="I24" s="18">
        <v>0.13</v>
      </c>
      <c r="J24" s="19">
        <f t="shared" si="0"/>
        <v>0</v>
      </c>
      <c r="K24" s="11" t="s">
        <v>67</v>
      </c>
      <c r="L24" s="22">
        <v>4.8000000000000001E-2</v>
      </c>
      <c r="M24" s="11">
        <v>539511</v>
      </c>
      <c r="N24" s="21">
        <f t="shared" si="1"/>
        <v>0</v>
      </c>
    </row>
    <row r="25" spans="1:14" ht="120.75" customHeight="1">
      <c r="A25" s="27" t="s">
        <v>71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0" t="s">
        <v>68</v>
      </c>
      <c r="N25" s="25">
        <f>SUM(N3:N24)</f>
        <v>0</v>
      </c>
    </row>
    <row r="29" spans="1:14">
      <c r="I29" s="3" t="s">
        <v>69</v>
      </c>
    </row>
  </sheetData>
  <autoFilter ref="A2:K25" xr:uid="{00000000-0009-0000-0000-000000000000}"/>
  <mergeCells count="2">
    <mergeCell ref="A1:N1"/>
    <mergeCell ref="A25:L25"/>
  </mergeCells>
  <phoneticPr fontId="2" type="noConversion"/>
  <pageMargins left="0.70069444444444495" right="0.70069444444444495" top="0.75138888888888899" bottom="0.75138888888888899" header="0.29861111111111099" footer="0.29861111111111099"/>
  <pageSetup paperSize="8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价格清单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2023-04-21T10:38:53Z</cp:lastPrinted>
  <dcterms:created xsi:type="dcterms:W3CDTF">2020-12-16T01:22:00Z</dcterms:created>
  <dcterms:modified xsi:type="dcterms:W3CDTF">2023-05-15T03:05:51Z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5BC08906559F454BA93139BFB5F422C9</vt:lpwstr>
  </property>
</Properties>
</file>