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7130"/>
  </bookViews>
  <sheets>
    <sheet name="Table 1" sheetId="1" r:id="rId1"/>
  </sheets>
  <calcPr calcId="144525"/>
</workbook>
</file>

<file path=xl/sharedStrings.xml><?xml version="1.0" encoding="utf-8"?>
<sst xmlns="http://schemas.openxmlformats.org/spreadsheetml/2006/main" count="61" uniqueCount="47">
  <si>
    <t>沪蔬通农产品市场膜结构车棚报价单</t>
  </si>
  <si>
    <t>工程名称：单面膜结构车棚工程</t>
  </si>
  <si>
    <r>
      <rPr>
        <sz val="10"/>
        <rFont val="宋体"/>
        <charset val="134"/>
      </rPr>
      <t>膜结构车棚尺寸：22m*2.5m=55</t>
    </r>
    <r>
      <rPr>
        <sz val="10"/>
        <rFont val="SimSun"/>
        <charset val="134"/>
      </rPr>
      <t>㎡，</t>
    </r>
    <r>
      <rPr>
        <sz val="10"/>
        <rFont val="宋体"/>
        <charset val="134"/>
      </rPr>
      <t>12m*2.5m=30㎡，11.5m*2.5m*3=86.25㎡，25m*2.5m=62.5㎡,40m*2.5m=100㎡。共计333.75㎡。高度1.9m-2.2m</t>
    </r>
  </si>
  <si>
    <t>项目</t>
  </si>
  <si>
    <t>构件 规格 型号</t>
  </si>
  <si>
    <t>数量</t>
  </si>
  <si>
    <t>单位</t>
  </si>
  <si>
    <t>单价（元）</t>
  </si>
  <si>
    <t>金额（元）</t>
  </si>
  <si>
    <t>一、钢架</t>
  </si>
  <si>
    <t>钢结构部分</t>
  </si>
  <si>
    <t>立柱300*2200*6</t>
  </si>
  <si>
    <t>T</t>
  </si>
  <si>
    <t>横梁120*200*6</t>
  </si>
  <si>
    <t>横连管89*2.5</t>
  </si>
  <si>
    <t>人工</t>
  </si>
  <si>
    <t>工</t>
  </si>
  <si>
    <t>激光切割费</t>
  </si>
  <si>
    <t>宗</t>
  </si>
  <si>
    <t>小计</t>
  </si>
  <si>
    <t>二、油漆</t>
  </si>
  <si>
    <t>涂装 油漆部分</t>
  </si>
  <si>
    <t>一道环氧富锌漆</t>
  </si>
  <si>
    <t>公斤</t>
  </si>
  <si>
    <t>二道环氧富锌漆</t>
  </si>
  <si>
    <t>三道丙烯酸面漆</t>
  </si>
  <si>
    <t>103/101稀释剂</t>
  </si>
  <si>
    <t>三、顶面</t>
  </si>
  <si>
    <t>膜材部分</t>
  </si>
  <si>
    <t>膜材1100g</t>
  </si>
  <si>
    <t>㎡</t>
  </si>
  <si>
    <t>压条20*2</t>
  </si>
  <si>
    <t>m</t>
  </si>
  <si>
    <t>螺丝（自贡）</t>
  </si>
  <si>
    <t>盒</t>
  </si>
  <si>
    <t>四、预埋件及其他</t>
  </si>
  <si>
    <t>基础部分</t>
  </si>
  <si>
    <t>预埋钢板300*450*1.2</t>
  </si>
  <si>
    <t>块</t>
  </si>
  <si>
    <t>基础浇筑</t>
  </si>
  <si>
    <t>项</t>
  </si>
  <si>
    <t>综合</t>
  </si>
  <si>
    <t>工程直接费</t>
  </si>
  <si>
    <t>一+二+三+四</t>
  </si>
  <si>
    <t>工程含税总价</t>
  </si>
  <si>
    <t>备注：</t>
  </si>
  <si>
    <t>1、工期：10个日历天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</si>
</sst>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[Red]\(0.00\)"/>
    <numFmt numFmtId="177" formatCode="&quot;￥&quot;#,##0.00_);[Red]\(&quot;￥&quot;#,##0.00\)"/>
  </numFmts>
  <fonts count="29">
    <font>
      <sz val="10"/>
      <color rgb="FF000000"/>
      <name val="Times New Roman"/>
      <charset val="204"/>
    </font>
    <font>
      <sz val="9"/>
      <color rgb="FF000000"/>
      <name val="Times New Roman"/>
      <charset val="204"/>
    </font>
    <font>
      <b/>
      <sz val="16"/>
      <name val="宋体"/>
      <charset val="134"/>
    </font>
    <font>
      <sz val="9"/>
      <name val="宋体"/>
      <charset val="134"/>
    </font>
    <font>
      <sz val="10"/>
      <name val="宋体"/>
      <charset val="134"/>
    </font>
    <font>
      <b/>
      <sz val="9"/>
      <name val="宋体"/>
      <charset val="134"/>
    </font>
    <font>
      <sz val="9"/>
      <color rgb="FF000000"/>
      <name val="宋体"/>
      <charset val="134"/>
    </font>
    <font>
      <sz val="9"/>
      <color rgb="FF000000"/>
      <name val="宋体"/>
      <charset val="20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0"/>
      <name val="SimSun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8" fillId="0" borderId="0" applyFont="0" applyFill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0" fillId="3" borderId="18" applyNumberFormat="0" applyAlignment="0" applyProtection="0">
      <alignment vertical="center"/>
    </xf>
    <xf numFmtId="44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8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8" fillId="7" borderId="19" applyNumberFormat="0" applyFont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20" applyNumberFormat="0" applyFill="0" applyAlignment="0" applyProtection="0">
      <alignment vertical="center"/>
    </xf>
    <xf numFmtId="0" fontId="20" fillId="0" borderId="20" applyNumberFormat="0" applyFill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5" fillId="0" borderId="21" applyNumberFormat="0" applyFill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21" fillId="11" borderId="22" applyNumberFormat="0" applyAlignment="0" applyProtection="0">
      <alignment vertical="center"/>
    </xf>
    <xf numFmtId="0" fontId="22" fillId="11" borderId="18" applyNumberFormat="0" applyAlignment="0" applyProtection="0">
      <alignment vertical="center"/>
    </xf>
    <xf numFmtId="0" fontId="23" fillId="12" borderId="23" applyNumberFormat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24" fillId="0" borderId="24" applyNumberFormat="0" applyFill="0" applyAlignment="0" applyProtection="0">
      <alignment vertical="center"/>
    </xf>
    <xf numFmtId="0" fontId="25" fillId="0" borderId="25" applyNumberFormat="0" applyFill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12" fillId="32" borderId="0" applyNumberFormat="0" applyBorder="0" applyAlignment="0" applyProtection="0">
      <alignment vertical="center"/>
    </xf>
  </cellStyleXfs>
  <cellXfs count="52">
    <xf numFmtId="0" fontId="0" fillId="0" borderId="0" xfId="0" applyFill="1" applyBorder="1" applyAlignment="1">
      <alignment horizontal="left" vertical="top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176" fontId="1" fillId="0" borderId="0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176" fontId="2" fillId="0" borderId="2" xfId="0" applyNumberFormat="1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 wrapText="1"/>
    </xf>
    <xf numFmtId="176" fontId="3" fillId="0" borderId="2" xfId="0" applyNumberFormat="1" applyFont="1" applyFill="1" applyBorder="1" applyAlignment="1">
      <alignment horizontal="left" vertical="center" wrapText="1"/>
    </xf>
    <xf numFmtId="0" fontId="3" fillId="0" borderId="3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center" wrapText="1"/>
    </xf>
    <xf numFmtId="176" fontId="4" fillId="0" borderId="2" xfId="0" applyNumberFormat="1" applyFont="1" applyFill="1" applyBorder="1" applyAlignment="1">
      <alignment horizontal="left" vertical="center" wrapText="1"/>
    </xf>
    <xf numFmtId="0" fontId="4" fillId="0" borderId="3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176" fontId="3" fillId="0" borderId="4" xfId="0" applyNumberFormat="1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176" fontId="5" fillId="0" borderId="2" xfId="0" applyNumberFormat="1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1" fontId="6" fillId="0" borderId="4" xfId="0" applyNumberFormat="1" applyFont="1" applyFill="1" applyBorder="1" applyAlignment="1">
      <alignment horizontal="center" vertical="center" shrinkToFit="1"/>
    </xf>
    <xf numFmtId="176" fontId="6" fillId="0" borderId="4" xfId="0" applyNumberFormat="1" applyFont="1" applyFill="1" applyBorder="1" applyAlignment="1">
      <alignment horizontal="center" vertical="center" shrinkToFit="1"/>
    </xf>
    <xf numFmtId="0" fontId="3" fillId="0" borderId="7" xfId="0" applyFont="1" applyFill="1" applyBorder="1" applyAlignment="1">
      <alignment horizontal="center" vertical="center" wrapText="1"/>
    </xf>
    <xf numFmtId="176" fontId="6" fillId="0" borderId="1" xfId="0" applyNumberFormat="1" applyFont="1" applyFill="1" applyBorder="1" applyAlignment="1">
      <alignment horizontal="center" vertical="center" shrinkToFit="1"/>
    </xf>
    <xf numFmtId="2" fontId="6" fillId="0" borderId="2" xfId="0" applyNumberFormat="1" applyFont="1" applyFill="1" applyBorder="1" applyAlignment="1">
      <alignment horizontal="center" vertical="center" shrinkToFit="1"/>
    </xf>
    <xf numFmtId="2" fontId="6" fillId="0" borderId="3" xfId="0" applyNumberFormat="1" applyFont="1" applyFill="1" applyBorder="1" applyAlignment="1">
      <alignment horizontal="center" vertical="center" shrinkToFit="1"/>
    </xf>
    <xf numFmtId="0" fontId="5" fillId="0" borderId="8" xfId="0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176" fontId="5" fillId="0" borderId="9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1" fontId="6" fillId="0" borderId="12" xfId="0" applyNumberFormat="1" applyFont="1" applyFill="1" applyBorder="1" applyAlignment="1">
      <alignment horizontal="center" vertical="center" shrinkToFit="1"/>
    </xf>
    <xf numFmtId="0" fontId="3" fillId="0" borderId="12" xfId="0" applyFont="1" applyFill="1" applyBorder="1" applyAlignment="1">
      <alignment horizontal="center" vertical="center" wrapText="1"/>
    </xf>
    <xf numFmtId="176" fontId="6" fillId="0" borderId="12" xfId="0" applyNumberFormat="1" applyFont="1" applyFill="1" applyBorder="1" applyAlignment="1">
      <alignment horizontal="center" vertical="center" shrinkToFit="1"/>
    </xf>
    <xf numFmtId="2" fontId="6" fillId="0" borderId="12" xfId="0" applyNumberFormat="1" applyFont="1" applyFill="1" applyBorder="1" applyAlignment="1">
      <alignment horizontal="center" vertical="center" shrinkToFit="1"/>
    </xf>
    <xf numFmtId="176" fontId="3" fillId="0" borderId="12" xfId="0" applyNumberFormat="1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177" fontId="5" fillId="0" borderId="12" xfId="0" applyNumberFormat="1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left" vertical="center"/>
    </xf>
    <xf numFmtId="0" fontId="6" fillId="0" borderId="15" xfId="0" applyFont="1" applyFill="1" applyBorder="1" applyAlignment="1">
      <alignment horizontal="left" vertical="center"/>
    </xf>
    <xf numFmtId="0" fontId="6" fillId="0" borderId="16" xfId="0" applyFont="1" applyFill="1" applyBorder="1" applyAlignment="1">
      <alignment horizontal="left" vertical="center"/>
    </xf>
    <xf numFmtId="0" fontId="6" fillId="0" borderId="17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left" vertical="center"/>
    </xf>
    <xf numFmtId="0" fontId="7" fillId="0" borderId="15" xfId="0" applyFont="1" applyFill="1" applyBorder="1" applyAlignment="1">
      <alignment horizontal="left" vertical="center"/>
    </xf>
    <xf numFmtId="0" fontId="7" fillId="0" borderId="16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left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635</xdr:colOff>
      <xdr:row>35</xdr:row>
      <xdr:rowOff>69215</xdr:rowOff>
    </xdr:from>
    <xdr:to>
      <xdr:col>6</xdr:col>
      <xdr:colOff>749300</xdr:colOff>
      <xdr:row>44</xdr:row>
      <xdr:rowOff>86995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35" y="9563100"/>
          <a:ext cx="5976620" cy="25266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26670</xdr:colOff>
      <xdr:row>45</xdr:row>
      <xdr:rowOff>135890</xdr:rowOff>
    </xdr:from>
    <xdr:to>
      <xdr:col>6</xdr:col>
      <xdr:colOff>779780</xdr:colOff>
      <xdr:row>54</xdr:row>
      <xdr:rowOff>153035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6670" y="12417425"/>
          <a:ext cx="5981065" cy="252603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tabSelected="1" topLeftCell="A26" workbookViewId="0">
      <selection activeCell="D34" sqref="D34"/>
    </sheetView>
  </sheetViews>
  <sheetFormatPr defaultColWidth="9" defaultRowHeight="21.95" customHeight="1"/>
  <cols>
    <col min="1" max="1" width="14.17" style="2" customWidth="1"/>
    <col min="2" max="2" width="7.33" style="2" customWidth="1"/>
    <col min="3" max="3" width="19.5" style="2" customWidth="1"/>
    <col min="4" max="4" width="19.17" style="3" customWidth="1"/>
    <col min="5" max="5" width="9.33" style="2" customWidth="1"/>
    <col min="6" max="6" width="12.83" style="2" customWidth="1"/>
    <col min="7" max="7" width="13.67" style="2" customWidth="1"/>
    <col min="8" max="10" width="9" style="2"/>
    <col min="11" max="12" width="13" style="2"/>
    <col min="13" max="13" width="9" style="2"/>
    <col min="14" max="17" width="13" style="2"/>
    <col min="18" max="18" width="9" style="2"/>
    <col min="19" max="19" width="13" style="2"/>
    <col min="20" max="16384" width="9" style="2"/>
  </cols>
  <sheetData>
    <row r="1" s="1" customFormat="1" ht="30.95" customHeight="1" spans="1:7">
      <c r="A1" s="4" t="s">
        <v>0</v>
      </c>
      <c r="B1" s="5"/>
      <c r="C1" s="5"/>
      <c r="D1" s="6"/>
      <c r="E1" s="5"/>
      <c r="F1" s="5"/>
      <c r="G1" s="7"/>
    </row>
    <row r="2" s="1" customFormat="1" ht="20.1" customHeight="1" spans="1:7">
      <c r="A2" s="8" t="s">
        <v>1</v>
      </c>
      <c r="B2" s="9"/>
      <c r="C2" s="9"/>
      <c r="D2" s="10"/>
      <c r="E2" s="9"/>
      <c r="F2" s="9"/>
      <c r="G2" s="11"/>
    </row>
    <row r="3" s="1" customFormat="1" ht="42" customHeight="1" spans="1:10">
      <c r="A3" s="12" t="s">
        <v>2</v>
      </c>
      <c r="B3" s="13"/>
      <c r="C3" s="13"/>
      <c r="D3" s="14"/>
      <c r="E3" s="13"/>
      <c r="F3" s="13"/>
      <c r="G3" s="15"/>
      <c r="J3" s="51"/>
    </row>
    <row r="4" ht="20.1" customHeight="1" spans="1:7">
      <c r="A4" s="16"/>
      <c r="B4" s="17" t="s">
        <v>3</v>
      </c>
      <c r="C4" s="17" t="s">
        <v>4</v>
      </c>
      <c r="D4" s="18" t="s">
        <v>5</v>
      </c>
      <c r="E4" s="17" t="s">
        <v>6</v>
      </c>
      <c r="F4" s="17" t="s">
        <v>7</v>
      </c>
      <c r="G4" s="17" t="s">
        <v>8</v>
      </c>
    </row>
    <row r="5" ht="20.1" customHeight="1" spans="1:7">
      <c r="A5" s="19" t="s">
        <v>9</v>
      </c>
      <c r="B5" s="20" t="s">
        <v>10</v>
      </c>
      <c r="C5" s="21"/>
      <c r="D5" s="22"/>
      <c r="E5" s="21"/>
      <c r="F5" s="21"/>
      <c r="G5" s="23"/>
    </row>
    <row r="6" ht="20.1" customHeight="1" spans="1:7">
      <c r="A6" s="24"/>
      <c r="B6" s="25">
        <v>1</v>
      </c>
      <c r="C6" s="17" t="s">
        <v>11</v>
      </c>
      <c r="D6" s="26">
        <v>1.72</v>
      </c>
      <c r="E6" s="17" t="s">
        <v>12</v>
      </c>
      <c r="F6" s="25"/>
      <c r="G6" s="17">
        <f>D6*F6</f>
        <v>0</v>
      </c>
    </row>
    <row r="7" ht="20.1" customHeight="1" spans="1:7">
      <c r="A7" s="24"/>
      <c r="B7" s="25">
        <v>2</v>
      </c>
      <c r="C7" s="17" t="s">
        <v>13</v>
      </c>
      <c r="D7" s="26">
        <v>1.3</v>
      </c>
      <c r="E7" s="17" t="s">
        <v>12</v>
      </c>
      <c r="F7" s="25"/>
      <c r="G7" s="17">
        <f>D7*F7</f>
        <v>0</v>
      </c>
    </row>
    <row r="8" ht="20.1" customHeight="1" spans="1:7">
      <c r="A8" s="24"/>
      <c r="B8" s="25">
        <v>3</v>
      </c>
      <c r="C8" s="17" t="s">
        <v>14</v>
      </c>
      <c r="D8" s="26">
        <v>0.92</v>
      </c>
      <c r="E8" s="17" t="s">
        <v>12</v>
      </c>
      <c r="F8" s="25"/>
      <c r="G8" s="17">
        <f>D8*F8</f>
        <v>0</v>
      </c>
    </row>
    <row r="9" ht="20.1" customHeight="1" spans="1:7">
      <c r="A9" s="24"/>
      <c r="B9" s="25">
        <v>4</v>
      </c>
      <c r="C9" s="17" t="s">
        <v>15</v>
      </c>
      <c r="D9" s="26">
        <v>28</v>
      </c>
      <c r="E9" s="17" t="s">
        <v>16</v>
      </c>
      <c r="F9" s="25"/>
      <c r="G9" s="17">
        <f>D9*F9</f>
        <v>0</v>
      </c>
    </row>
    <row r="10" ht="20.1" customHeight="1" spans="1:7">
      <c r="A10" s="24"/>
      <c r="B10" s="25">
        <v>5</v>
      </c>
      <c r="C10" s="17" t="s">
        <v>17</v>
      </c>
      <c r="D10" s="26">
        <v>1</v>
      </c>
      <c r="E10" s="17" t="s">
        <v>18</v>
      </c>
      <c r="F10" s="25"/>
      <c r="G10" s="17">
        <f>D10*F10</f>
        <v>0</v>
      </c>
    </row>
    <row r="11" ht="20.1" customHeight="1" spans="1:7">
      <c r="A11" s="27"/>
      <c r="B11" s="16"/>
      <c r="C11" s="17" t="s">
        <v>19</v>
      </c>
      <c r="D11" s="28">
        <f>SUM(G6:G10)</f>
        <v>0</v>
      </c>
      <c r="E11" s="29"/>
      <c r="F11" s="29"/>
      <c r="G11" s="30"/>
    </row>
    <row r="12" ht="20.1" customHeight="1" spans="1:7">
      <c r="A12" s="19" t="s">
        <v>20</v>
      </c>
      <c r="B12" s="20" t="s">
        <v>21</v>
      </c>
      <c r="C12" s="21"/>
      <c r="D12" s="22"/>
      <c r="E12" s="21"/>
      <c r="F12" s="21"/>
      <c r="G12" s="23"/>
    </row>
    <row r="13" ht="20.1" customHeight="1" spans="1:7">
      <c r="A13" s="24"/>
      <c r="B13" s="25">
        <v>1</v>
      </c>
      <c r="C13" s="17" t="s">
        <v>22</v>
      </c>
      <c r="D13" s="26">
        <v>48</v>
      </c>
      <c r="E13" s="17" t="s">
        <v>23</v>
      </c>
      <c r="F13" s="25"/>
      <c r="G13" s="17">
        <f>D13*F13</f>
        <v>0</v>
      </c>
    </row>
    <row r="14" ht="20.1" customHeight="1" spans="1:7">
      <c r="A14" s="24"/>
      <c r="B14" s="25">
        <v>2</v>
      </c>
      <c r="C14" s="17" t="s">
        <v>24</v>
      </c>
      <c r="D14" s="26">
        <v>48</v>
      </c>
      <c r="E14" s="17" t="s">
        <v>23</v>
      </c>
      <c r="F14" s="25"/>
      <c r="G14" s="17">
        <f>D14*F14</f>
        <v>0</v>
      </c>
    </row>
    <row r="15" ht="20.1" customHeight="1" spans="1:7">
      <c r="A15" s="24"/>
      <c r="B15" s="25">
        <v>3</v>
      </c>
      <c r="C15" s="17" t="s">
        <v>25</v>
      </c>
      <c r="D15" s="26">
        <v>44</v>
      </c>
      <c r="E15" s="17" t="s">
        <v>23</v>
      </c>
      <c r="F15" s="25"/>
      <c r="G15" s="17">
        <f>D15*F15</f>
        <v>0</v>
      </c>
    </row>
    <row r="16" ht="20.1" customHeight="1" spans="1:7">
      <c r="A16" s="24"/>
      <c r="B16" s="25">
        <v>4</v>
      </c>
      <c r="C16" s="17" t="s">
        <v>26</v>
      </c>
      <c r="D16" s="26">
        <v>44</v>
      </c>
      <c r="E16" s="17" t="s">
        <v>23</v>
      </c>
      <c r="F16" s="25"/>
      <c r="G16" s="17">
        <f>D16*F16</f>
        <v>0</v>
      </c>
    </row>
    <row r="17" ht="20.1" customHeight="1" spans="1:7">
      <c r="A17" s="24"/>
      <c r="B17" s="25">
        <v>5</v>
      </c>
      <c r="C17" s="17" t="s">
        <v>15</v>
      </c>
      <c r="D17" s="26">
        <v>20</v>
      </c>
      <c r="E17" s="17" t="s">
        <v>16</v>
      </c>
      <c r="F17" s="25"/>
      <c r="G17" s="17">
        <f>D17*F17</f>
        <v>0</v>
      </c>
    </row>
    <row r="18" ht="20.1" customHeight="1" spans="1:7">
      <c r="A18" s="27"/>
      <c r="B18" s="16"/>
      <c r="C18" s="17" t="s">
        <v>19</v>
      </c>
      <c r="D18" s="28">
        <f>SUM(G13:G17)</f>
        <v>0</v>
      </c>
      <c r="E18" s="29"/>
      <c r="F18" s="29"/>
      <c r="G18" s="30"/>
    </row>
    <row r="19" ht="20.1" customHeight="1" spans="1:7">
      <c r="A19" s="19" t="s">
        <v>27</v>
      </c>
      <c r="B19" s="20" t="s">
        <v>28</v>
      </c>
      <c r="C19" s="21"/>
      <c r="D19" s="22"/>
      <c r="E19" s="21"/>
      <c r="F19" s="21"/>
      <c r="G19" s="23"/>
    </row>
    <row r="20" ht="20.1" customHeight="1" spans="1:7">
      <c r="A20" s="24"/>
      <c r="B20" s="25">
        <v>1</v>
      </c>
      <c r="C20" s="17" t="s">
        <v>29</v>
      </c>
      <c r="D20" s="26">
        <v>333.75</v>
      </c>
      <c r="E20" s="17" t="s">
        <v>30</v>
      </c>
      <c r="F20" s="25"/>
      <c r="G20" s="17">
        <f>D20*F20</f>
        <v>0</v>
      </c>
    </row>
    <row r="21" ht="20.1" customHeight="1" spans="1:7">
      <c r="A21" s="24"/>
      <c r="B21" s="25">
        <v>3</v>
      </c>
      <c r="C21" s="17" t="s">
        <v>31</v>
      </c>
      <c r="D21" s="26">
        <f>217+80+5</f>
        <v>302</v>
      </c>
      <c r="E21" s="17" t="s">
        <v>32</v>
      </c>
      <c r="F21" s="25"/>
      <c r="G21" s="17">
        <f>D21*F21</f>
        <v>0</v>
      </c>
    </row>
    <row r="22" ht="20.1" customHeight="1" spans="1:7">
      <c r="A22" s="24"/>
      <c r="B22" s="25">
        <v>4</v>
      </c>
      <c r="C22" s="17" t="s">
        <v>33</v>
      </c>
      <c r="D22" s="26">
        <v>20</v>
      </c>
      <c r="E22" s="17" t="s">
        <v>34</v>
      </c>
      <c r="F22" s="25"/>
      <c r="G22" s="17">
        <f>D22*F22</f>
        <v>0</v>
      </c>
    </row>
    <row r="23" ht="20.1" customHeight="1" spans="1:7">
      <c r="A23" s="24"/>
      <c r="B23" s="25">
        <v>5</v>
      </c>
      <c r="C23" s="17" t="s">
        <v>15</v>
      </c>
      <c r="D23" s="26">
        <v>22</v>
      </c>
      <c r="E23" s="17" t="s">
        <v>16</v>
      </c>
      <c r="F23" s="25"/>
      <c r="G23" s="17">
        <f>D23*F23</f>
        <v>0</v>
      </c>
    </row>
    <row r="24" ht="20.1" customHeight="1" spans="1:7">
      <c r="A24" s="27"/>
      <c r="B24" s="16"/>
      <c r="C24" s="17" t="s">
        <v>19</v>
      </c>
      <c r="D24" s="28">
        <f>SUM(G20:G23)</f>
        <v>0</v>
      </c>
      <c r="E24" s="29"/>
      <c r="F24" s="29"/>
      <c r="G24" s="30"/>
    </row>
    <row r="25" ht="20.1" customHeight="1" spans="1:7">
      <c r="A25" s="19" t="s">
        <v>35</v>
      </c>
      <c r="B25" s="31" t="s">
        <v>36</v>
      </c>
      <c r="C25" s="32"/>
      <c r="D25" s="33"/>
      <c r="E25" s="32"/>
      <c r="F25" s="32"/>
      <c r="G25" s="34"/>
    </row>
    <row r="26" ht="24" customHeight="1" spans="1:7">
      <c r="A26" s="35"/>
      <c r="B26" s="36">
        <v>1</v>
      </c>
      <c r="C26" s="37" t="s">
        <v>37</v>
      </c>
      <c r="D26" s="38">
        <v>42</v>
      </c>
      <c r="E26" s="37" t="s">
        <v>38</v>
      </c>
      <c r="F26" s="36"/>
      <c r="G26" s="37">
        <f>D26*F26</f>
        <v>0</v>
      </c>
    </row>
    <row r="27" ht="20.1" customHeight="1" spans="1:7">
      <c r="A27" s="35"/>
      <c r="B27" s="36">
        <v>2</v>
      </c>
      <c r="C27" s="37" t="s">
        <v>15</v>
      </c>
      <c r="D27" s="38">
        <v>26</v>
      </c>
      <c r="E27" s="37" t="s">
        <v>16</v>
      </c>
      <c r="F27" s="36"/>
      <c r="G27" s="37">
        <f>D27*F27</f>
        <v>0</v>
      </c>
    </row>
    <row r="28" ht="20.1" customHeight="1" spans="1:7">
      <c r="A28" s="35"/>
      <c r="B28" s="36">
        <v>3</v>
      </c>
      <c r="C28" s="37" t="s">
        <v>39</v>
      </c>
      <c r="D28" s="38">
        <v>1</v>
      </c>
      <c r="E28" s="37" t="s">
        <v>40</v>
      </c>
      <c r="F28" s="36"/>
      <c r="G28" s="37">
        <f>D28*F28</f>
        <v>0</v>
      </c>
    </row>
    <row r="29" ht="20.1" customHeight="1" spans="1:7">
      <c r="A29" s="35"/>
      <c r="B29" s="36">
        <v>4</v>
      </c>
      <c r="C29" s="37" t="s">
        <v>19</v>
      </c>
      <c r="D29" s="38">
        <f>SUM(G26:G28)</f>
        <v>0</v>
      </c>
      <c r="E29" s="39"/>
      <c r="F29" s="39"/>
      <c r="G29" s="39"/>
    </row>
    <row r="30" ht="20.1" customHeight="1" spans="1:7">
      <c r="A30" s="37" t="s">
        <v>41</v>
      </c>
      <c r="B30" s="36">
        <v>1</v>
      </c>
      <c r="C30" s="37" t="s">
        <v>42</v>
      </c>
      <c r="D30" s="40" t="s">
        <v>43</v>
      </c>
      <c r="E30" s="37"/>
      <c r="F30" s="37"/>
      <c r="G30" s="40">
        <f>D11+D18+D24+D29</f>
        <v>0</v>
      </c>
    </row>
    <row r="31" ht="20.1" customHeight="1" spans="1:7">
      <c r="A31" s="37"/>
      <c r="B31" s="36">
        <v>2</v>
      </c>
      <c r="C31" s="41" t="s">
        <v>44</v>
      </c>
      <c r="D31" s="42">
        <f>G30</f>
        <v>0</v>
      </c>
      <c r="E31" s="42"/>
      <c r="F31" s="42"/>
      <c r="G31" s="42"/>
    </row>
    <row r="32" customHeight="1" spans="1:7">
      <c r="A32" s="43" t="s">
        <v>45</v>
      </c>
      <c r="B32" s="44" t="s">
        <v>46</v>
      </c>
      <c r="C32" s="45"/>
      <c r="D32" s="45"/>
      <c r="E32" s="45"/>
      <c r="F32" s="45"/>
      <c r="G32" s="46"/>
    </row>
    <row r="33" customHeight="1" spans="1:7">
      <c r="A33" s="47"/>
      <c r="B33" s="48"/>
      <c r="C33" s="49"/>
      <c r="D33" s="49"/>
      <c r="E33" s="49"/>
      <c r="F33" s="49"/>
      <c r="G33" s="50"/>
    </row>
  </sheetData>
  <mergeCells count="21">
    <mergeCell ref="A1:G1"/>
    <mergeCell ref="A2:G2"/>
    <mergeCell ref="A3:G3"/>
    <mergeCell ref="B5:G5"/>
    <mergeCell ref="D11:G11"/>
    <mergeCell ref="B12:G12"/>
    <mergeCell ref="D18:G18"/>
    <mergeCell ref="B19:G19"/>
    <mergeCell ref="D24:G24"/>
    <mergeCell ref="B25:G25"/>
    <mergeCell ref="D29:G29"/>
    <mergeCell ref="D30:F30"/>
    <mergeCell ref="D31:G31"/>
    <mergeCell ref="B32:G32"/>
    <mergeCell ref="B33:G33"/>
    <mergeCell ref="A5:A11"/>
    <mergeCell ref="A12:A18"/>
    <mergeCell ref="A19:A24"/>
    <mergeCell ref="A25:A29"/>
    <mergeCell ref="A30:A31"/>
    <mergeCell ref="A32:A33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微软用户</dc:creator>
  <cp:lastModifiedBy>凯</cp:lastModifiedBy>
  <dcterms:created xsi:type="dcterms:W3CDTF">2021-04-20T13:12:00Z</dcterms:created>
  <dcterms:modified xsi:type="dcterms:W3CDTF">2023-04-21T07:56:21Z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7AC2D426DF9B4D1BAA69BCF9D8D4810C_13</vt:lpwstr>
  </property>
  <property fmtid="{D5CDD505-2E9C-101B-9397-08002B2CF9AE}" pid="3" name="KSOProductBuildVer">
    <vt:lpwstr>2052-11.1.0.14036</vt:lpwstr>
  </property>
</Properties>
</file>