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7130"/>
  </bookViews>
  <sheets>
    <sheet name="Sheet1" sheetId="1" r:id="rId1"/>
    <sheet name="Sheet2" sheetId="2" r:id="rId2"/>
    <sheet name="Sheet3" sheetId="3" r:id="rId3"/>
  </sheets>
  <definedNames>
    <definedName name="_xlnm.Print_Area" localSheetId="0">Sheet1!$A$1:$J$24</definedName>
  </definedNames>
  <calcPr calcId="144525"/>
</workbook>
</file>

<file path=xl/sharedStrings.xml><?xml version="1.0" encoding="utf-8"?>
<sst xmlns="http://schemas.openxmlformats.org/spreadsheetml/2006/main" count="84" uniqueCount="68">
  <si>
    <t>南通沪蔬通农批市场冻品零售区域划线施工价格清单</t>
  </si>
  <si>
    <t>序号</t>
  </si>
  <si>
    <t>名称</t>
  </si>
  <si>
    <t>内容</t>
  </si>
  <si>
    <t>尺寸</t>
  </si>
  <si>
    <t>单位</t>
  </si>
  <si>
    <t>数量</t>
  </si>
  <si>
    <t>单价</t>
  </si>
  <si>
    <t>金额</t>
  </si>
  <si>
    <t>图例</t>
  </si>
  <si>
    <t>备注</t>
  </si>
  <si>
    <t>冻品区</t>
  </si>
  <si>
    <t>标线</t>
  </si>
  <si>
    <t>1、边缘线 线宽15cm 黄色热熔漆
2、具体做法详见设计图纸</t>
  </si>
  <si>
    <t>线宽15 cm</t>
  </si>
  <si>
    <t>米</t>
  </si>
  <si>
    <t>文字“卸货区”</t>
  </si>
  <si>
    <t>1、地面黄色热熔漆文字                                                    2、具体做法详见设计图纸</t>
  </si>
  <si>
    <t>字高60cm</t>
  </si>
  <si>
    <t>组</t>
  </si>
  <si>
    <t>消防栓前标线</t>
  </si>
  <si>
    <t>1、线宽15cm  黄色热熔漆
2、具体做法详见设计图纸</t>
  </si>
  <si>
    <t>100*70 cm</t>
  </si>
  <si>
    <t>套</t>
  </si>
  <si>
    <t>设备间门口标线</t>
  </si>
  <si>
    <t>1、禁停网格线，单黄线 线宽15cm  消防通道禁止占用   黄色热熔漆
2、具体做法详见设计图纸</t>
  </si>
  <si>
    <t>130*100 cm</t>
  </si>
  <si>
    <t>防火门前标线</t>
  </si>
  <si>
    <t>1、禁停网格线，单黄线 线宽15cm  消防通道禁止占用黄色热熔漆
2、具体做法详见设计图纸</t>
  </si>
  <si>
    <t>100*130 cm</t>
  </si>
  <si>
    <t>通道门口标线</t>
  </si>
  <si>
    <t>500*420 cm</t>
  </si>
  <si>
    <t>冻一、二门口禁停标线</t>
  </si>
  <si>
    <t>1、禁停网格线，单黄线 线宽15cm  消防通道禁止占用     黄色热熔漆
2、具体做法详见设计图纸</t>
  </si>
  <si>
    <t>1200*600 cm</t>
  </si>
  <si>
    <t>设备间标牌</t>
  </si>
  <si>
    <t>1、3mm亚克力UV</t>
  </si>
  <si>
    <t>25*10 cm</t>
  </si>
  <si>
    <t>块</t>
  </si>
  <si>
    <t>通道内提示牌</t>
  </si>
  <si>
    <t>电梯内提示牌</t>
  </si>
  <si>
    <t>60*90 cm</t>
  </si>
  <si>
    <t>个</t>
  </si>
  <si>
    <t>限高牌</t>
  </si>
  <si>
    <t>1、铝牌贴反光膜                                                           2、镀锌圆管</t>
  </si>
  <si>
    <t>直径80cm</t>
  </si>
  <si>
    <t>公示栏</t>
  </si>
  <si>
    <t>1、镀锌铁皮折弯焊接造型烤漆                          2、正面液压开启                                                                   3、表面钢化玻璃，120*240cm*2块                                                               4、地面挖坑浇筑预埋</t>
  </si>
  <si>
    <t>500*160 cm</t>
  </si>
  <si>
    <t>零售区</t>
  </si>
  <si>
    <t>意见箱</t>
  </si>
  <si>
    <t>1、不锈钢折弯造型</t>
  </si>
  <si>
    <t>30*40*14.5cm</t>
  </si>
  <si>
    <t>禁止吸烟</t>
  </si>
  <si>
    <t>1、户外车贴</t>
  </si>
  <si>
    <t>30*60cm</t>
  </si>
  <si>
    <t>张</t>
  </si>
  <si>
    <t>消防通道 禁止占用</t>
  </si>
  <si>
    <t>1、3mm雪弗板裱户外写真</t>
  </si>
  <si>
    <t>120*60cm</t>
  </si>
  <si>
    <t>1、线宽15cm  黄色标线漆
2、具体做法详见设计图纸</t>
  </si>
  <si>
    <t>60*75 cm</t>
  </si>
  <si>
    <t>私家车辆 禁止驶入</t>
  </si>
  <si>
    <t>1、8mm雪弗板裱户外写真</t>
  </si>
  <si>
    <t>120*80cm</t>
  </si>
  <si>
    <t>小计：</t>
  </si>
  <si>
    <t>税收：</t>
  </si>
  <si>
    <t>合计：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</si>
</sst>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1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b/>
      <sz val="16"/>
      <color theme="1"/>
      <name val="宋体"/>
      <charset val="134"/>
      <scheme val="minor"/>
    </font>
    <font>
      <sz val="12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9"/>
      <color rgb="FF000000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  <xf numFmtId="0" fontId="5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7" borderId="3" applyNumberFormat="0" applyFont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16" fillId="11" borderId="6" applyNumberFormat="0" applyAlignment="0" applyProtection="0">
      <alignment vertical="center"/>
    </xf>
    <xf numFmtId="0" fontId="17" fillId="11" borderId="2" applyNumberFormat="0" applyAlignment="0" applyProtection="0">
      <alignment vertical="center"/>
    </xf>
    <xf numFmtId="0" fontId="18" fillId="12" borderId="7" applyNumberFormat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4" fillId="17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4" fillId="19" borderId="0" applyNumberFormat="0" applyBorder="0" applyAlignment="0" applyProtection="0">
      <alignment vertical="center"/>
    </xf>
    <xf numFmtId="0" fontId="4" fillId="20" borderId="0" applyNumberFormat="0" applyBorder="0" applyAlignment="0" applyProtection="0">
      <alignment vertical="center"/>
    </xf>
    <xf numFmtId="0" fontId="4" fillId="21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4" fillId="25" borderId="0" applyNumberFormat="0" applyBorder="0" applyAlignment="0" applyProtection="0">
      <alignment vertical="center"/>
    </xf>
    <xf numFmtId="0" fontId="4" fillId="26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4" fillId="28" borderId="0" applyNumberFormat="0" applyBorder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4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23" fillId="0" borderId="0">
      <protection locked="0"/>
    </xf>
  </cellStyleXfs>
  <cellXfs count="15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Fill="1" applyBorder="1" applyAlignment="1">
      <alignment horizontal="center" vertical="center"/>
    </xf>
    <xf numFmtId="0" fontId="3" fillId="0" borderId="1" xfId="49" applyFont="1" applyFill="1" applyBorder="1" applyAlignment="1" applyProtection="1">
      <alignment horizontal="center" vertical="center" wrapText="1"/>
    </xf>
    <xf numFmtId="0" fontId="3" fillId="0" borderId="1" xfId="49" applyFont="1" applyFill="1" applyBorder="1" applyAlignment="1" applyProtection="1">
      <alignment horizontal="left" vertical="center" wrapText="1"/>
    </xf>
    <xf numFmtId="0" fontId="1" fillId="0" borderId="1" xfId="0" applyFont="1" applyBorder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Border="1" applyAlignment="1">
      <alignment horizontal="center" vertical="center" wrapText="1"/>
    </xf>
    <xf numFmtId="9" fontId="1" fillId="0" borderId="1" xfId="0" applyNumberFormat="1" applyFont="1" applyBorder="1" applyAlignment="1">
      <alignment horizontal="center" vertical="center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Normal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488315</xdr:colOff>
      <xdr:row>5</xdr:row>
      <xdr:rowOff>38735</xdr:rowOff>
    </xdr:from>
    <xdr:to>
      <xdr:col>8</xdr:col>
      <xdr:colOff>1085215</xdr:colOff>
      <xdr:row>6</xdr:row>
      <xdr:rowOff>1270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0527030" y="2794635"/>
          <a:ext cx="596900" cy="6610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400685</xdr:colOff>
      <xdr:row>6</xdr:row>
      <xdr:rowOff>50165</xdr:rowOff>
    </xdr:from>
    <xdr:to>
      <xdr:col>8</xdr:col>
      <xdr:colOff>1176020</xdr:colOff>
      <xdr:row>6</xdr:row>
      <xdr:rowOff>635635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0439400" y="3504565"/>
          <a:ext cx="775335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338455</xdr:colOff>
      <xdr:row>10</xdr:row>
      <xdr:rowOff>67310</xdr:rowOff>
    </xdr:from>
    <xdr:to>
      <xdr:col>8</xdr:col>
      <xdr:colOff>1303655</xdr:colOff>
      <xdr:row>10</xdr:row>
      <xdr:rowOff>568325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0377170" y="6315710"/>
          <a:ext cx="965200" cy="5010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489585</xdr:colOff>
      <xdr:row>7</xdr:row>
      <xdr:rowOff>47625</xdr:rowOff>
    </xdr:from>
    <xdr:to>
      <xdr:col>8</xdr:col>
      <xdr:colOff>1037590</xdr:colOff>
      <xdr:row>7</xdr:row>
      <xdr:rowOff>621030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0528300" y="4200525"/>
          <a:ext cx="548005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431800</xdr:colOff>
      <xdr:row>8</xdr:row>
      <xdr:rowOff>26035</xdr:rowOff>
    </xdr:from>
    <xdr:to>
      <xdr:col>8</xdr:col>
      <xdr:colOff>1104265</xdr:colOff>
      <xdr:row>8</xdr:row>
      <xdr:rowOff>671830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0470515" y="4877435"/>
          <a:ext cx="672465" cy="6457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97155</xdr:colOff>
      <xdr:row>11</xdr:row>
      <xdr:rowOff>63500</xdr:rowOff>
    </xdr:from>
    <xdr:to>
      <xdr:col>8</xdr:col>
      <xdr:colOff>1504315</xdr:colOff>
      <xdr:row>11</xdr:row>
      <xdr:rowOff>624840</xdr:rowOff>
    </xdr:to>
    <xdr:pic>
      <xdr:nvPicPr>
        <xdr:cNvPr id="7" name="图片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0135870" y="7010400"/>
          <a:ext cx="1407160" cy="5613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220980</xdr:colOff>
      <xdr:row>9</xdr:row>
      <xdr:rowOff>83185</xdr:rowOff>
    </xdr:from>
    <xdr:to>
      <xdr:col>8</xdr:col>
      <xdr:colOff>1280160</xdr:colOff>
      <xdr:row>9</xdr:row>
      <xdr:rowOff>614680</xdr:rowOff>
    </xdr:to>
    <xdr:pic>
      <xdr:nvPicPr>
        <xdr:cNvPr id="8" name="图片 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0259695" y="5633085"/>
          <a:ext cx="1059180" cy="5314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357505</xdr:colOff>
      <xdr:row>13</xdr:row>
      <xdr:rowOff>99695</xdr:rowOff>
    </xdr:from>
    <xdr:to>
      <xdr:col>8</xdr:col>
      <xdr:colOff>1174750</xdr:colOff>
      <xdr:row>13</xdr:row>
      <xdr:rowOff>627380</xdr:rowOff>
    </xdr:to>
    <xdr:pic>
      <xdr:nvPicPr>
        <xdr:cNvPr id="9" name="图片 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0396220" y="8443595"/>
          <a:ext cx="817245" cy="5276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477520</xdr:colOff>
      <xdr:row>12</xdr:row>
      <xdr:rowOff>15875</xdr:rowOff>
    </xdr:from>
    <xdr:to>
      <xdr:col>8</xdr:col>
      <xdr:colOff>1040765</xdr:colOff>
      <xdr:row>12</xdr:row>
      <xdr:rowOff>655955</xdr:rowOff>
    </xdr:to>
    <xdr:pic>
      <xdr:nvPicPr>
        <xdr:cNvPr id="10" name="图片 9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0516235" y="7661275"/>
          <a:ext cx="563245" cy="6400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121920</xdr:colOff>
      <xdr:row>14</xdr:row>
      <xdr:rowOff>91440</xdr:rowOff>
    </xdr:from>
    <xdr:to>
      <xdr:col>8</xdr:col>
      <xdr:colOff>1488440</xdr:colOff>
      <xdr:row>14</xdr:row>
      <xdr:rowOff>618490</xdr:rowOff>
    </xdr:to>
    <xdr:pic>
      <xdr:nvPicPr>
        <xdr:cNvPr id="11" name="图片 10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0160635" y="9133840"/>
          <a:ext cx="1366520" cy="527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137795</xdr:colOff>
      <xdr:row>4</xdr:row>
      <xdr:rowOff>57785</xdr:rowOff>
    </xdr:from>
    <xdr:to>
      <xdr:col>8</xdr:col>
      <xdr:colOff>1562100</xdr:colOff>
      <xdr:row>4</xdr:row>
      <xdr:rowOff>654685</xdr:rowOff>
    </xdr:to>
    <xdr:pic>
      <xdr:nvPicPr>
        <xdr:cNvPr id="12" name="图片 11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0176510" y="2115185"/>
          <a:ext cx="1424305" cy="5969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83820</xdr:colOff>
      <xdr:row>3</xdr:row>
      <xdr:rowOff>180340</xdr:rowOff>
    </xdr:from>
    <xdr:to>
      <xdr:col>8</xdr:col>
      <xdr:colOff>1557020</xdr:colOff>
      <xdr:row>3</xdr:row>
      <xdr:rowOff>497840</xdr:rowOff>
    </xdr:to>
    <xdr:pic>
      <xdr:nvPicPr>
        <xdr:cNvPr id="13" name="图片 12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0122535" y="1539240"/>
          <a:ext cx="1473200" cy="317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542290</xdr:colOff>
      <xdr:row>16</xdr:row>
      <xdr:rowOff>10160</xdr:rowOff>
    </xdr:from>
    <xdr:to>
      <xdr:col>8</xdr:col>
      <xdr:colOff>1067435</xdr:colOff>
      <xdr:row>17</xdr:row>
      <xdr:rowOff>48260</xdr:rowOff>
    </xdr:to>
    <xdr:pic>
      <xdr:nvPicPr>
        <xdr:cNvPr id="14" name="图片 13" descr="截屏2023-04-12 上午11.20.13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0581005" y="10132060"/>
          <a:ext cx="525145" cy="736600"/>
        </a:xfrm>
        <a:prstGeom prst="rect">
          <a:avLst/>
        </a:prstGeom>
      </xdr:spPr>
    </xdr:pic>
    <xdr:clientData/>
  </xdr:twoCellAnchor>
  <xdr:twoCellAnchor editAs="oneCell">
    <xdr:from>
      <xdr:col>8</xdr:col>
      <xdr:colOff>202565</xdr:colOff>
      <xdr:row>17</xdr:row>
      <xdr:rowOff>17780</xdr:rowOff>
    </xdr:from>
    <xdr:to>
      <xdr:col>8</xdr:col>
      <xdr:colOff>1450975</xdr:colOff>
      <xdr:row>17</xdr:row>
      <xdr:rowOff>656590</xdr:rowOff>
    </xdr:to>
    <xdr:pic>
      <xdr:nvPicPr>
        <xdr:cNvPr id="15" name="图片 14" descr="截屏2023-04-12 上午11.20.38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0241280" y="10838180"/>
          <a:ext cx="1248410" cy="638810"/>
        </a:xfrm>
        <a:prstGeom prst="rect">
          <a:avLst/>
        </a:prstGeom>
      </xdr:spPr>
    </xdr:pic>
    <xdr:clientData/>
  </xdr:twoCellAnchor>
  <xdr:twoCellAnchor editAs="oneCell">
    <xdr:from>
      <xdr:col>8</xdr:col>
      <xdr:colOff>201295</xdr:colOff>
      <xdr:row>18</xdr:row>
      <xdr:rowOff>64135</xdr:rowOff>
    </xdr:from>
    <xdr:to>
      <xdr:col>8</xdr:col>
      <xdr:colOff>1402080</xdr:colOff>
      <xdr:row>18</xdr:row>
      <xdr:rowOff>610870</xdr:rowOff>
    </xdr:to>
    <xdr:pic>
      <xdr:nvPicPr>
        <xdr:cNvPr id="16" name="图片 15" descr="截屏2023-04-12 上午11.21.02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0240010" y="11583035"/>
          <a:ext cx="1200785" cy="546735"/>
        </a:xfrm>
        <a:prstGeom prst="rect">
          <a:avLst/>
        </a:prstGeom>
      </xdr:spPr>
    </xdr:pic>
    <xdr:clientData/>
  </xdr:twoCellAnchor>
  <xdr:twoCellAnchor editAs="oneCell">
    <xdr:from>
      <xdr:col>8</xdr:col>
      <xdr:colOff>325755</xdr:colOff>
      <xdr:row>19</xdr:row>
      <xdr:rowOff>31115</xdr:rowOff>
    </xdr:from>
    <xdr:to>
      <xdr:col>8</xdr:col>
      <xdr:colOff>1149350</xdr:colOff>
      <xdr:row>19</xdr:row>
      <xdr:rowOff>679450</xdr:rowOff>
    </xdr:to>
    <xdr:pic>
      <xdr:nvPicPr>
        <xdr:cNvPr id="17" name="图片 16" descr="截屏2023-04-12 上午11.21.23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0364470" y="12248515"/>
          <a:ext cx="823595" cy="648335"/>
        </a:xfrm>
        <a:prstGeom prst="rect">
          <a:avLst/>
        </a:prstGeom>
      </xdr:spPr>
    </xdr:pic>
    <xdr:clientData/>
  </xdr:twoCellAnchor>
  <xdr:twoCellAnchor editAs="oneCell">
    <xdr:from>
      <xdr:col>8</xdr:col>
      <xdr:colOff>471170</xdr:colOff>
      <xdr:row>20</xdr:row>
      <xdr:rowOff>8255</xdr:rowOff>
    </xdr:from>
    <xdr:to>
      <xdr:col>8</xdr:col>
      <xdr:colOff>1065530</xdr:colOff>
      <xdr:row>20</xdr:row>
      <xdr:rowOff>684530</xdr:rowOff>
    </xdr:to>
    <xdr:pic>
      <xdr:nvPicPr>
        <xdr:cNvPr id="18" name="图片 17" descr="截屏2023-04-12 上午11.21.46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0509885" y="12924155"/>
          <a:ext cx="594360" cy="6762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tabSelected="1" workbookViewId="0">
      <selection activeCell="G24" sqref="G24"/>
    </sheetView>
  </sheetViews>
  <sheetFormatPr defaultColWidth="9" defaultRowHeight="15"/>
  <cols>
    <col min="1" max="1" width="7.51818181818182" style="1" customWidth="1"/>
    <col min="2" max="2" width="19.8636363636364" style="1" customWidth="1"/>
    <col min="3" max="3" width="47.4454545454545" style="2" customWidth="1"/>
    <col min="4" max="4" width="24.6727272727273" style="2" customWidth="1"/>
    <col min="5" max="5" width="9.78181818181818" style="1" customWidth="1"/>
    <col min="6" max="6" width="10.7272727272727" style="1" customWidth="1"/>
    <col min="7" max="7" width="12.1727272727273" style="1" customWidth="1"/>
    <col min="8" max="8" width="11.5363636363636" style="1" customWidth="1"/>
    <col min="9" max="9" width="25.4818181818182" style="1" customWidth="1"/>
    <col min="10" max="10" width="22.2727272727273" style="1" customWidth="1"/>
    <col min="11" max="16384" width="9" style="1"/>
  </cols>
  <sheetData>
    <row r="1" ht="41" customHeight="1" spans="1:10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</row>
    <row r="2" ht="36" customHeight="1" spans="1:10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4" t="s">
        <v>10</v>
      </c>
    </row>
    <row r="3" ht="30" customHeight="1" spans="1:10">
      <c r="A3" s="5" t="s">
        <v>11</v>
      </c>
      <c r="B3" s="5"/>
      <c r="C3" s="5"/>
      <c r="D3" s="5"/>
      <c r="E3" s="5"/>
      <c r="F3" s="5"/>
      <c r="G3" s="5"/>
      <c r="H3" s="5"/>
      <c r="I3" s="5"/>
      <c r="J3" s="5"/>
    </row>
    <row r="4" ht="55" customHeight="1" spans="1:10">
      <c r="A4" s="6">
        <v>1</v>
      </c>
      <c r="B4" s="7" t="s">
        <v>12</v>
      </c>
      <c r="C4" s="8" t="s">
        <v>13</v>
      </c>
      <c r="D4" s="4" t="s">
        <v>14</v>
      </c>
      <c r="E4" s="7" t="s">
        <v>15</v>
      </c>
      <c r="F4" s="7">
        <v>2832</v>
      </c>
      <c r="G4" s="7"/>
      <c r="H4" s="6">
        <f t="shared" ref="H4:H11" si="0">(F4*G4)</f>
        <v>0</v>
      </c>
      <c r="I4" s="4"/>
      <c r="J4" s="4"/>
    </row>
    <row r="5" ht="55" customHeight="1" spans="1:10">
      <c r="A5" s="6">
        <v>2</v>
      </c>
      <c r="B5" s="4" t="s">
        <v>16</v>
      </c>
      <c r="C5" s="9" t="s">
        <v>17</v>
      </c>
      <c r="D5" s="4" t="s">
        <v>18</v>
      </c>
      <c r="E5" s="4" t="s">
        <v>19</v>
      </c>
      <c r="F5" s="4">
        <v>90</v>
      </c>
      <c r="G5" s="4"/>
      <c r="H5" s="6">
        <f t="shared" si="0"/>
        <v>0</v>
      </c>
      <c r="I5" s="4"/>
      <c r="J5" s="4"/>
    </row>
    <row r="6" ht="55" customHeight="1" spans="1:10">
      <c r="A6" s="6">
        <v>3</v>
      </c>
      <c r="B6" s="6" t="s">
        <v>20</v>
      </c>
      <c r="C6" s="10" t="s">
        <v>21</v>
      </c>
      <c r="D6" s="4" t="s">
        <v>22</v>
      </c>
      <c r="E6" s="6" t="s">
        <v>23</v>
      </c>
      <c r="F6" s="6">
        <v>330</v>
      </c>
      <c r="G6" s="6"/>
      <c r="H6" s="6">
        <f t="shared" si="0"/>
        <v>0</v>
      </c>
      <c r="I6" s="4"/>
      <c r="J6" s="4"/>
    </row>
    <row r="7" ht="55" customHeight="1" spans="1:10">
      <c r="A7" s="6">
        <v>4</v>
      </c>
      <c r="B7" s="6" t="s">
        <v>24</v>
      </c>
      <c r="C7" s="8" t="s">
        <v>25</v>
      </c>
      <c r="D7" s="4" t="s">
        <v>26</v>
      </c>
      <c r="E7" s="6" t="s">
        <v>23</v>
      </c>
      <c r="F7" s="6">
        <v>12</v>
      </c>
      <c r="G7" s="6"/>
      <c r="H7" s="6">
        <f t="shared" si="0"/>
        <v>0</v>
      </c>
      <c r="I7" s="4"/>
      <c r="J7" s="4"/>
    </row>
    <row r="8" ht="55" customHeight="1" spans="1:10">
      <c r="A8" s="6">
        <v>5</v>
      </c>
      <c r="B8" s="6" t="s">
        <v>27</v>
      </c>
      <c r="C8" s="8" t="s">
        <v>28</v>
      </c>
      <c r="D8" s="4" t="s">
        <v>29</v>
      </c>
      <c r="E8" s="6" t="s">
        <v>23</v>
      </c>
      <c r="F8" s="6">
        <v>8</v>
      </c>
      <c r="G8" s="6"/>
      <c r="H8" s="6">
        <f t="shared" si="0"/>
        <v>0</v>
      </c>
      <c r="I8" s="4"/>
      <c r="J8" s="4"/>
    </row>
    <row r="9" ht="55" customHeight="1" spans="1:10">
      <c r="A9" s="6">
        <v>6</v>
      </c>
      <c r="B9" s="6" t="s">
        <v>30</v>
      </c>
      <c r="C9" s="8" t="s">
        <v>28</v>
      </c>
      <c r="D9" s="4" t="s">
        <v>31</v>
      </c>
      <c r="E9" s="6" t="s">
        <v>23</v>
      </c>
      <c r="F9" s="6">
        <v>10</v>
      </c>
      <c r="G9" s="6"/>
      <c r="H9" s="6">
        <f t="shared" si="0"/>
        <v>0</v>
      </c>
      <c r="I9" s="4"/>
      <c r="J9" s="4"/>
    </row>
    <row r="10" ht="55" customHeight="1" spans="1:10">
      <c r="A10" s="6">
        <v>7</v>
      </c>
      <c r="B10" s="11" t="s">
        <v>32</v>
      </c>
      <c r="C10" s="8" t="s">
        <v>33</v>
      </c>
      <c r="D10" s="4" t="s">
        <v>34</v>
      </c>
      <c r="E10" s="6" t="s">
        <v>23</v>
      </c>
      <c r="F10" s="6">
        <v>4</v>
      </c>
      <c r="G10" s="6"/>
      <c r="H10" s="6">
        <f t="shared" si="0"/>
        <v>0</v>
      </c>
      <c r="I10" s="4"/>
      <c r="J10" s="4"/>
    </row>
    <row r="11" ht="55" customHeight="1" spans="1:10">
      <c r="A11" s="6">
        <v>8</v>
      </c>
      <c r="B11" s="6" t="s">
        <v>35</v>
      </c>
      <c r="C11" s="10" t="s">
        <v>36</v>
      </c>
      <c r="D11" s="4" t="s">
        <v>37</v>
      </c>
      <c r="E11" s="6" t="s">
        <v>38</v>
      </c>
      <c r="F11" s="6">
        <v>30</v>
      </c>
      <c r="G11" s="6"/>
      <c r="H11" s="6">
        <f t="shared" si="0"/>
        <v>0</v>
      </c>
      <c r="I11" s="4"/>
      <c r="J11" s="4"/>
    </row>
    <row r="12" ht="55" customHeight="1" spans="1:10">
      <c r="A12" s="6">
        <v>9</v>
      </c>
      <c r="B12" s="6" t="s">
        <v>39</v>
      </c>
      <c r="C12" s="10" t="s">
        <v>36</v>
      </c>
      <c r="D12" s="4" t="s">
        <v>37</v>
      </c>
      <c r="E12" s="6" t="s">
        <v>38</v>
      </c>
      <c r="F12" s="6">
        <v>10</v>
      </c>
      <c r="G12" s="6"/>
      <c r="H12" s="6">
        <f t="shared" ref="H12:H21" si="1">(F12*G12)</f>
        <v>0</v>
      </c>
      <c r="I12" s="4"/>
      <c r="J12" s="4"/>
    </row>
    <row r="13" ht="55" customHeight="1" spans="1:10">
      <c r="A13" s="6">
        <v>10</v>
      </c>
      <c r="B13" s="4" t="s">
        <v>40</v>
      </c>
      <c r="C13" s="9" t="s">
        <v>36</v>
      </c>
      <c r="D13" s="4" t="s">
        <v>41</v>
      </c>
      <c r="E13" s="4" t="s">
        <v>42</v>
      </c>
      <c r="F13" s="4">
        <v>20</v>
      </c>
      <c r="G13" s="4"/>
      <c r="H13" s="6">
        <f t="shared" si="1"/>
        <v>0</v>
      </c>
      <c r="I13" s="4"/>
      <c r="J13" s="4"/>
    </row>
    <row r="14" ht="55" customHeight="1" spans="1:10">
      <c r="A14" s="6">
        <v>11</v>
      </c>
      <c r="B14" s="4" t="s">
        <v>43</v>
      </c>
      <c r="C14" s="9" t="s">
        <v>44</v>
      </c>
      <c r="D14" s="4" t="s">
        <v>45</v>
      </c>
      <c r="E14" s="4" t="s">
        <v>42</v>
      </c>
      <c r="F14" s="4">
        <v>12</v>
      </c>
      <c r="G14" s="4"/>
      <c r="H14" s="6">
        <f t="shared" si="1"/>
        <v>0</v>
      </c>
      <c r="I14" s="4"/>
      <c r="J14" s="4"/>
    </row>
    <row r="15" ht="55" customHeight="1" spans="1:10">
      <c r="A15" s="6">
        <v>12</v>
      </c>
      <c r="B15" s="4" t="s">
        <v>46</v>
      </c>
      <c r="C15" s="9" t="s">
        <v>47</v>
      </c>
      <c r="D15" s="4" t="s">
        <v>48</v>
      </c>
      <c r="E15" s="4" t="s">
        <v>19</v>
      </c>
      <c r="F15" s="4">
        <v>1</v>
      </c>
      <c r="G15" s="4"/>
      <c r="H15" s="6">
        <f t="shared" si="1"/>
        <v>0</v>
      </c>
      <c r="I15" s="4"/>
      <c r="J15" s="4"/>
    </row>
    <row r="16" ht="30" customHeight="1" spans="1:10">
      <c r="A16" s="12" t="s">
        <v>49</v>
      </c>
      <c r="B16" s="12"/>
      <c r="C16" s="12"/>
      <c r="D16" s="12"/>
      <c r="E16" s="12"/>
      <c r="F16" s="12"/>
      <c r="G16" s="12"/>
      <c r="H16" s="12"/>
      <c r="I16" s="12"/>
      <c r="J16" s="12"/>
    </row>
    <row r="17" ht="55" customHeight="1" spans="1:10">
      <c r="A17" s="6">
        <v>13</v>
      </c>
      <c r="B17" s="4" t="s">
        <v>50</v>
      </c>
      <c r="C17" s="9" t="s">
        <v>51</v>
      </c>
      <c r="D17" s="4" t="s">
        <v>52</v>
      </c>
      <c r="E17" s="4" t="s">
        <v>42</v>
      </c>
      <c r="F17" s="4">
        <v>2</v>
      </c>
      <c r="G17" s="4"/>
      <c r="H17" s="6">
        <f t="shared" si="1"/>
        <v>0</v>
      </c>
      <c r="I17" s="4"/>
      <c r="J17" s="4"/>
    </row>
    <row r="18" ht="55" customHeight="1" spans="1:10">
      <c r="A18" s="6">
        <v>14</v>
      </c>
      <c r="B18" s="4" t="s">
        <v>53</v>
      </c>
      <c r="C18" s="9" t="s">
        <v>54</v>
      </c>
      <c r="D18" s="4" t="s">
        <v>55</v>
      </c>
      <c r="E18" s="4" t="s">
        <v>56</v>
      </c>
      <c r="F18" s="4">
        <v>50</v>
      </c>
      <c r="G18" s="4"/>
      <c r="H18" s="6">
        <f t="shared" si="1"/>
        <v>0</v>
      </c>
      <c r="I18" s="4"/>
      <c r="J18" s="4"/>
    </row>
    <row r="19" ht="55" customHeight="1" spans="1:10">
      <c r="A19" s="6">
        <v>15</v>
      </c>
      <c r="B19" s="4" t="s">
        <v>57</v>
      </c>
      <c r="C19" s="9" t="s">
        <v>58</v>
      </c>
      <c r="D19" s="4" t="s">
        <v>59</v>
      </c>
      <c r="E19" s="4" t="s">
        <v>56</v>
      </c>
      <c r="F19" s="4">
        <v>10</v>
      </c>
      <c r="G19" s="4"/>
      <c r="H19" s="6">
        <f t="shared" si="1"/>
        <v>0</v>
      </c>
      <c r="I19" s="4"/>
      <c r="J19" s="4"/>
    </row>
    <row r="20" ht="55" customHeight="1" spans="1:10">
      <c r="A20" s="6">
        <v>16</v>
      </c>
      <c r="B20" s="6" t="s">
        <v>20</v>
      </c>
      <c r="C20" s="10" t="s">
        <v>60</v>
      </c>
      <c r="D20" s="4" t="s">
        <v>61</v>
      </c>
      <c r="E20" s="6" t="s">
        <v>23</v>
      </c>
      <c r="F20" s="6">
        <v>57</v>
      </c>
      <c r="G20" s="6"/>
      <c r="H20" s="6">
        <f t="shared" si="1"/>
        <v>0</v>
      </c>
      <c r="I20" s="4"/>
      <c r="J20" s="4"/>
    </row>
    <row r="21" ht="55" customHeight="1" spans="1:10">
      <c r="A21" s="6">
        <v>17</v>
      </c>
      <c r="B21" s="4" t="s">
        <v>62</v>
      </c>
      <c r="C21" s="9" t="s">
        <v>63</v>
      </c>
      <c r="D21" s="4" t="s">
        <v>64</v>
      </c>
      <c r="E21" s="4" t="s">
        <v>56</v>
      </c>
      <c r="F21" s="4">
        <v>2</v>
      </c>
      <c r="G21" s="4"/>
      <c r="H21" s="6">
        <f t="shared" si="1"/>
        <v>0</v>
      </c>
      <c r="I21" s="4"/>
      <c r="J21" s="4"/>
    </row>
    <row r="22" ht="40" customHeight="1" spans="1:10">
      <c r="A22" s="4"/>
      <c r="B22" s="4" t="s">
        <v>65</v>
      </c>
      <c r="C22" s="13"/>
      <c r="D22" s="13"/>
      <c r="E22" s="4"/>
      <c r="F22" s="4"/>
      <c r="G22" s="4"/>
      <c r="H22" s="4">
        <f>SUM(H4:H21)</f>
        <v>0</v>
      </c>
      <c r="I22" s="4"/>
      <c r="J22" s="4"/>
    </row>
    <row r="23" ht="40" customHeight="1" spans="1:10">
      <c r="A23" s="4"/>
      <c r="B23" s="4" t="s">
        <v>66</v>
      </c>
      <c r="C23" s="13"/>
      <c r="D23" s="13"/>
      <c r="E23" s="14">
        <v>0.06</v>
      </c>
      <c r="F23" s="4"/>
      <c r="G23" s="4"/>
      <c r="H23" s="4">
        <f>(H22*E23)</f>
        <v>0</v>
      </c>
      <c r="I23" s="4"/>
      <c r="J23" s="4"/>
    </row>
    <row r="24" ht="40" customHeight="1" spans="1:10">
      <c r="A24" s="4"/>
      <c r="B24" s="4" t="s">
        <v>67</v>
      </c>
      <c r="C24" s="13"/>
      <c r="D24" s="13"/>
      <c r="E24" s="4"/>
      <c r="F24" s="4"/>
      <c r="G24" s="4"/>
      <c r="H24" s="4">
        <f>SUM(H22:H23)</f>
        <v>0</v>
      </c>
      <c r="I24" s="4"/>
      <c r="J24" s="4"/>
    </row>
    <row r="25" ht="40" customHeight="1"/>
  </sheetData>
  <mergeCells count="3">
    <mergeCell ref="A1:J1"/>
    <mergeCell ref="A3:J3"/>
    <mergeCell ref="A16:J16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凯</cp:lastModifiedBy>
  <dcterms:created xsi:type="dcterms:W3CDTF">2023-04-08T08:59:00Z</dcterms:created>
  <dcterms:modified xsi:type="dcterms:W3CDTF">2023-04-19T08:47:14Z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AAD9928F0F6FA4E3229A37647DBECB12_43</vt:lpwstr>
  </property>
  <property fmtid="{D5CDD505-2E9C-101B-9397-08002B2CF9AE}" pid="3" name="KSOProductBuildVer">
    <vt:lpwstr>2052-11.1.0.14036</vt:lpwstr>
  </property>
</Properties>
</file>