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media/image29.webp" ContentType="image/webp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500"/>
  </bookViews>
  <sheets>
    <sheet name="报价单" sheetId="1" r:id="rId1"/>
  </sheets>
  <calcPr calcId="144525"/>
</workbook>
</file>

<file path=xl/sharedStrings.xml><?xml version="1.0" encoding="utf-8"?>
<sst xmlns="http://schemas.openxmlformats.org/spreadsheetml/2006/main" count="217" uniqueCount="121">
  <si>
    <t>项目4月营销活动报价单</t>
  </si>
  <si>
    <t xml:space="preserve">序号 </t>
  </si>
  <si>
    <t>项目</t>
  </si>
  <si>
    <t>明细</t>
  </si>
  <si>
    <t xml:space="preserve">数量 </t>
  </si>
  <si>
    <t>单位</t>
  </si>
  <si>
    <t xml:space="preserve">单价 </t>
  </si>
  <si>
    <t xml:space="preserve">总价 </t>
  </si>
  <si>
    <t>备注</t>
  </si>
  <si>
    <t>文化市集   C位出道</t>
  </si>
  <si>
    <t>冰淇淋摊位</t>
  </si>
  <si>
    <t>冰淇淋机（采购），台式机，26L，全自动清洗</t>
  </si>
  <si>
    <t>台</t>
  </si>
  <si>
    <t>冰淇淋粉原料、巧克力、彩糖、奶油原料</t>
  </si>
  <si>
    <t>份</t>
  </si>
  <si>
    <t>甜筒，中号，原味</t>
  </si>
  <si>
    <t>其他：定制包装、其他耗材</t>
  </si>
  <si>
    <t>项</t>
  </si>
  <si>
    <t>串串摊位</t>
  </si>
  <si>
    <t>关东煮机</t>
  </si>
  <si>
    <t>炸串机</t>
  </si>
  <si>
    <t>关东煮原料，一份4串，2荤2素</t>
  </si>
  <si>
    <t>炸串，一份4串，2荤2素</t>
  </si>
  <si>
    <t>其他：定制包装盒、其他耗材</t>
  </si>
  <si>
    <t>活动执行人员</t>
  </si>
  <si>
    <t>负责整场活动的执行、现场物料制作、派送</t>
  </si>
  <si>
    <t>人</t>
  </si>
  <si>
    <t>氛围装饰</t>
  </si>
  <si>
    <t>房车车贴、画架60*90（2个）、彩旗飘带、异形KT板装饰、造型气球等其他摆摊物料</t>
  </si>
  <si>
    <t>套</t>
  </si>
  <si>
    <t>服务费用</t>
  </si>
  <si>
    <t>营销活动方案服务费（人工、运输等）</t>
  </si>
  <si>
    <t>场</t>
  </si>
  <si>
    <t>小计</t>
  </si>
  <si>
    <t>TOP级美学示范区绽放</t>
  </si>
  <si>
    <t>签到区</t>
  </si>
  <si>
    <t>木制作 、镜面水波纹板、特装道具 含花艺布置</t>
  </si>
  <si>
    <t>音响</t>
  </si>
  <si>
    <t>小线阵音响</t>
  </si>
  <si>
    <t>模特</t>
  </si>
  <si>
    <t>模特*6（四女两男，外地Fiona），含服装、定点拍照、样板房摆拍</t>
  </si>
  <si>
    <t>化妆师</t>
  </si>
  <si>
    <t>给全部模特化妆</t>
  </si>
  <si>
    <t>开场舞表演</t>
  </si>
  <si>
    <t>选取符合项目调性的表演</t>
  </si>
  <si>
    <t>样板区表演</t>
  </si>
  <si>
    <t>含演奏者、三角钢琴、钢琴演奏*4曲</t>
  </si>
  <si>
    <t>启动仪式</t>
  </si>
  <si>
    <t>彩烟、揭幕器（吸幕）、巨幅绸缎、架子</t>
  </si>
  <si>
    <t>抽奖活动</t>
  </si>
  <si>
    <r>
      <rPr>
        <sz val="18"/>
        <rFont val="微软雅黑"/>
        <charset val="134"/>
      </rPr>
      <t>家电类、化妆品类、生活其他用品类</t>
    </r>
    <r>
      <rPr>
        <sz val="18"/>
        <color rgb="FFFF0000"/>
        <rFont val="微软雅黑"/>
        <charset val="134"/>
      </rPr>
      <t>（此费用为固定项，投标单位不可随意更改）</t>
    </r>
  </si>
  <si>
    <t>售楼处内留客互动区</t>
  </si>
  <si>
    <t>盲盒墙（4*2米，木制作打底+拉丝不锈钢地台、方管+拉丝不锈钢包边背景、定制纸艺花、吊挂亚克力圆球）抽屉抽奖</t>
  </si>
  <si>
    <t>主持人</t>
  </si>
  <si>
    <t xml:space="preserve"> 电台 高端活动主持人</t>
  </si>
  <si>
    <t>摄影师</t>
  </si>
  <si>
    <t>售楼处示范区开放九宫格照片、样板房九宫格</t>
  </si>
  <si>
    <t>摄像师</t>
  </si>
  <si>
    <t>2个15s小视频快剪</t>
  </si>
  <si>
    <t>定制茶歇</t>
  </si>
  <si>
    <t>桌上苔藓布置、定制logo、甜品饮料</t>
  </si>
  <si>
    <t>组</t>
  </si>
  <si>
    <t>媒体礼</t>
  </si>
  <si>
    <r>
      <rPr>
        <sz val="18"/>
        <rFont val="微软雅黑"/>
        <charset val="134"/>
      </rPr>
      <t>现场邀请全南通媒体，为开放造势</t>
    </r>
    <r>
      <rPr>
        <sz val="18"/>
        <color rgb="FFFF0000"/>
        <rFont val="微软雅黑"/>
        <charset val="134"/>
      </rPr>
      <t>（此费用为固定项，投标单位不可随意更改）</t>
    </r>
  </si>
  <si>
    <t>其他</t>
  </si>
  <si>
    <t>内场音响一套、主持人手卡、领导胸花、话筒套等</t>
  </si>
  <si>
    <t>经纪人专场踩盘活动</t>
  </si>
  <si>
    <t>现场布置</t>
  </si>
  <si>
    <t>氛围包装、桁架、造型背景板</t>
  </si>
  <si>
    <t>活动抽奖礼</t>
  </si>
  <si>
    <r>
      <rPr>
        <sz val="18"/>
        <color rgb="FF000000"/>
        <rFont val="微软雅黑"/>
        <charset val="134"/>
      </rPr>
      <t>家电、美妆套装、生活用品</t>
    </r>
    <r>
      <rPr>
        <sz val="18"/>
        <color rgb="FFFF0000"/>
        <rFont val="微软雅黑"/>
        <charset val="134"/>
      </rPr>
      <t>（此费用为固定项，投标单位不可随意更改）</t>
    </r>
  </si>
  <si>
    <t>暖场活动主持人</t>
  </si>
  <si>
    <t>双十五音响</t>
  </si>
  <si>
    <t>乡镇、厂企巡演</t>
  </si>
  <si>
    <t>乡镇、厂企巡演宴请</t>
  </si>
  <si>
    <r>
      <rPr>
        <sz val="18"/>
        <color rgb="FF000000"/>
        <rFont val="微软雅黑"/>
        <charset val="134"/>
      </rPr>
      <t>拟在6个乡镇、厂企，每个乡镇、厂企宴请5桌</t>
    </r>
    <r>
      <rPr>
        <sz val="18"/>
        <color rgb="FFFF0000"/>
        <rFont val="微软雅黑"/>
        <charset val="134"/>
      </rPr>
      <t>（餐标为固定项，投标单位不可随意更改）</t>
    </r>
  </si>
  <si>
    <t>桌</t>
  </si>
  <si>
    <t>互动礼品</t>
  </si>
  <si>
    <r>
      <rPr>
        <sz val="18"/>
        <color rgb="FF000000"/>
        <rFont val="微软雅黑"/>
        <charset val="134"/>
      </rPr>
      <t>小家电等</t>
    </r>
    <r>
      <rPr>
        <sz val="18"/>
        <color rgb="FFFF0000"/>
        <rFont val="微软雅黑"/>
        <charset val="134"/>
      </rPr>
      <t>（此费用为固定项，投标单位不可随意更改）</t>
    </r>
  </si>
  <si>
    <t>氛围包装</t>
  </si>
  <si>
    <t>桁架3*4m（含黑胶布）、指引牌*2 、礼品区布置（桌椅、红布、花艺气球等）活动道具</t>
  </si>
  <si>
    <t>移动广告   全城覆盖</t>
  </si>
  <si>
    <t>墙体喷绘布广告</t>
  </si>
  <si>
    <r>
      <rPr>
        <sz val="18"/>
        <rFont val="微软雅黑"/>
        <charset val="134"/>
      </rPr>
      <t>海宴镇购物中心*1、海晏镇羽绒服商业街*1、东余镇*1（3个月）、东余镇主街*1、正余镇商业街*、海门港百之鲜大食堂*1（6个月）</t>
    </r>
    <r>
      <rPr>
        <sz val="18"/>
        <color rgb="FFFF0000"/>
        <rFont val="微软雅黑"/>
        <charset val="134"/>
      </rPr>
      <t>（此费用为固定项，投标单位不可随意更改）</t>
    </r>
  </si>
  <si>
    <t>月</t>
  </si>
  <si>
    <t>移动广告车</t>
  </si>
  <si>
    <t>8h，上午8:30-18:30，中间休息1h，三面LED</t>
  </si>
  <si>
    <t>天</t>
  </si>
  <si>
    <t>五一FUN肆玩 - 萌宠乐园</t>
  </si>
  <si>
    <t>萌宠乐园</t>
  </si>
  <si>
    <t>小矮马*1、羊驼*2、孔雀*2、宠物猪*4、梅花鹿*2、钓鱼池*1、套圈设备*1、租赁5天</t>
  </si>
  <si>
    <t>异型门头、满铺草皮、氛围道具（异装）</t>
  </si>
  <si>
    <t>大棚、饲料及饲养员</t>
  </si>
  <si>
    <t>含动物临时围栏大棚、饲养员、饲料5天用量</t>
  </si>
  <si>
    <t>五一FUN肆玩 - 科学实验室</t>
  </si>
  <si>
    <t>科学实验</t>
  </si>
  <si>
    <t>8-10种室内小实验（儿童体验类）、1-2种室外大型实验（老师带领学生去室外进行试验）</t>
  </si>
  <si>
    <t>装饰及道具等</t>
  </si>
  <si>
    <t>儿童服装道具、背景桁架、造型KT板等</t>
  </si>
  <si>
    <t>条桌</t>
  </si>
  <si>
    <t>含桌布</t>
  </si>
  <si>
    <t>张</t>
  </si>
  <si>
    <t>竹节椅</t>
  </si>
  <si>
    <t xml:space="preserve"> </t>
  </si>
  <si>
    <t>指导老师</t>
  </si>
  <si>
    <t>现场指导实验</t>
  </si>
  <si>
    <t>九宫格后宣照片</t>
  </si>
  <si>
    <t>五一FUN肆玩 - 突突毯手作</t>
  </si>
  <si>
    <t>突突设备</t>
  </si>
  <si>
    <t>突突机设备、毛线（色彩齐全、数量充沛）等</t>
  </si>
  <si>
    <t>桌面摆件（花、艺术造型等）</t>
  </si>
  <si>
    <t>活动人员</t>
  </si>
  <si>
    <t>现场讲解指导老师</t>
  </si>
  <si>
    <t>五一FUN肆玩 - 马赛克画</t>
  </si>
  <si>
    <t>马赛克画套装</t>
  </si>
  <si>
    <t>大号，马赛克画、画框等</t>
  </si>
  <si>
    <t>桌上布置</t>
  </si>
  <si>
    <t>含精致摆台</t>
  </si>
  <si>
    <t>合计</t>
  </si>
  <si>
    <t>税率</t>
  </si>
  <si>
    <t>总计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</si>
</sst>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4">
    <font>
      <sz val="12"/>
      <name val="宋体"/>
      <charset val="134"/>
    </font>
    <font>
      <sz val="20"/>
      <name val="宋体"/>
      <charset val="134"/>
    </font>
    <font>
      <sz val="22"/>
      <name val="宋体"/>
      <charset val="134"/>
    </font>
    <font>
      <sz val="18"/>
      <name val="微软雅黑"/>
      <charset val="134"/>
    </font>
    <font>
      <sz val="14"/>
      <name val="微软雅黑"/>
      <charset val="134"/>
    </font>
    <font>
      <sz val="14"/>
      <name val="宋体"/>
      <charset val="134"/>
    </font>
    <font>
      <b/>
      <sz val="24"/>
      <name val="微软雅黑"/>
      <charset val="134"/>
    </font>
    <font>
      <b/>
      <sz val="22"/>
      <name val="微软雅黑"/>
      <charset val="134"/>
    </font>
    <font>
      <sz val="18"/>
      <color rgb="FF000000"/>
      <name val="微软雅黑"/>
      <charset val="134"/>
    </font>
    <font>
      <sz val="18"/>
      <color rgb="FF000000"/>
      <name val="宋体"/>
      <charset val="134"/>
    </font>
    <font>
      <sz val="18"/>
      <color rgb="FFFF0000"/>
      <name val="微软雅黑"/>
      <charset val="134"/>
    </font>
    <font>
      <sz val="18"/>
      <name val="宋体"/>
      <charset val="134"/>
    </font>
    <font>
      <b/>
      <sz val="18"/>
      <color rgb="FFC00000"/>
      <name val="微软雅黑"/>
      <charset val="134"/>
    </font>
    <font>
      <sz val="14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29" fillId="14" borderId="1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 readingOrder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jpeg"/><Relationship Id="rId29" Type="http://schemas.openxmlformats.org/officeDocument/2006/relationships/image" Target="../media/image29.webp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9525</xdr:colOff>
      <xdr:row>15</xdr:row>
      <xdr:rowOff>0</xdr:rowOff>
    </xdr:from>
    <xdr:to>
      <xdr:col>6</xdr:col>
      <xdr:colOff>9525</xdr:colOff>
      <xdr:row>15</xdr:row>
      <xdr:rowOff>0</xdr:rowOff>
    </xdr:to>
    <xdr:sp>
      <xdr:nvSpPr>
        <xdr:cNvPr id="1025" name="Object 1"/>
        <xdr:cNvSpPr>
          <a:spLocks noChangeAspect="1"/>
        </xdr:cNvSpPr>
      </xdr:nvSpPr>
      <xdr:spPr>
        <a:xfrm>
          <a:off x="13198475" y="13392150"/>
          <a:ext cx="0" cy="0"/>
        </a:xfrm>
        <a:prstGeom prst="rect">
          <a:avLst/>
        </a:prstGeom>
        <a:solidFill>
          <a:sysClr val="window" lastClr="FFFFFF">
            <a:gamma/>
            <a:invGamma/>
          </a:sysClr>
        </a:solidFill>
        <a:ln w="9525" cap="flat" cmpd="sng">
          <a:solidFill>
            <a:sysClr val="windowText" lastClr="000000">
              <a:gamma/>
              <a:invGamma/>
            </a:sysClr>
          </a:solidFill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 editAs="oneCell">
    <xdr:from>
      <xdr:col>7</xdr:col>
      <xdr:colOff>142875</xdr:colOff>
      <xdr:row>77</xdr:row>
      <xdr:rowOff>428625</xdr:rowOff>
    </xdr:from>
    <xdr:to>
      <xdr:col>7</xdr:col>
      <xdr:colOff>1840589</xdr:colOff>
      <xdr:row>78</xdr:row>
      <xdr:rowOff>533159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r="404"/>
        <a:stretch>
          <a:fillRect/>
        </a:stretch>
      </xdr:blipFill>
      <xdr:spPr>
        <a:xfrm>
          <a:off x="14595475" y="67935475"/>
          <a:ext cx="1697355" cy="1132840"/>
        </a:xfrm>
        <a:prstGeom prst="rect">
          <a:avLst/>
        </a:prstGeom>
      </xdr:spPr>
    </xdr:pic>
    <xdr:clientData/>
  </xdr:twoCellAnchor>
  <xdr:twoCellAnchor editAs="oneCell">
    <xdr:from>
      <xdr:col>7</xdr:col>
      <xdr:colOff>1937661</xdr:colOff>
      <xdr:row>77</xdr:row>
      <xdr:rowOff>428626</xdr:rowOff>
    </xdr:from>
    <xdr:to>
      <xdr:col>7</xdr:col>
      <xdr:colOff>3667124</xdr:colOff>
      <xdr:row>78</xdr:row>
      <xdr:rowOff>555282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389985" y="67935475"/>
          <a:ext cx="1729105" cy="1155065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127000</xdr:colOff>
      <xdr:row>78</xdr:row>
      <xdr:rowOff>624028</xdr:rowOff>
    </xdr:from>
    <xdr:to>
      <xdr:col>7</xdr:col>
      <xdr:colOff>1824714</xdr:colOff>
      <xdr:row>79</xdr:row>
      <xdr:rowOff>723962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9600" y="69159120"/>
          <a:ext cx="1697355" cy="1129030"/>
        </a:xfrm>
        <a:prstGeom prst="rect">
          <a:avLst/>
        </a:prstGeom>
      </xdr:spPr>
    </xdr:pic>
    <xdr:clientData/>
  </xdr:twoCellAnchor>
  <xdr:twoCellAnchor editAs="oneCell">
    <xdr:from>
      <xdr:col>7</xdr:col>
      <xdr:colOff>1921787</xdr:colOff>
      <xdr:row>78</xdr:row>
      <xdr:rowOff>624029</xdr:rowOff>
    </xdr:from>
    <xdr:to>
      <xdr:col>7</xdr:col>
      <xdr:colOff>3683000</xdr:colOff>
      <xdr:row>79</xdr:row>
      <xdr:rowOff>766296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374110" y="69159120"/>
          <a:ext cx="1761490" cy="1170940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158753</xdr:colOff>
      <xdr:row>68</xdr:row>
      <xdr:rowOff>301625</xdr:rowOff>
    </xdr:from>
    <xdr:to>
      <xdr:col>7</xdr:col>
      <xdr:colOff>1964899</xdr:colOff>
      <xdr:row>70</xdr:row>
      <xdr:rowOff>423278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rcRect t="8965" b="10834"/>
        <a:stretch>
          <a:fillRect/>
        </a:stretch>
      </xdr:blipFill>
      <xdr:spPr>
        <a:xfrm>
          <a:off x="14611350" y="59845575"/>
          <a:ext cx="1805940" cy="1924685"/>
        </a:xfrm>
        <a:prstGeom prst="rect">
          <a:avLst/>
        </a:prstGeom>
      </xdr:spPr>
    </xdr:pic>
    <xdr:clientData/>
  </xdr:twoCellAnchor>
  <xdr:twoCellAnchor>
    <xdr:from>
      <xdr:col>7</xdr:col>
      <xdr:colOff>190500</xdr:colOff>
      <xdr:row>70</xdr:row>
      <xdr:rowOff>539197</xdr:rowOff>
    </xdr:from>
    <xdr:to>
      <xdr:col>7</xdr:col>
      <xdr:colOff>3730625</xdr:colOff>
      <xdr:row>72</xdr:row>
      <xdr:rowOff>762000</xdr:rowOff>
    </xdr:to>
    <xdr:grpSp>
      <xdr:nvGrpSpPr>
        <xdr:cNvPr id="9" name="组合 8"/>
        <xdr:cNvGrpSpPr/>
      </xdr:nvGrpSpPr>
      <xdr:grpSpPr>
        <a:xfrm>
          <a:off x="14643100" y="61886465"/>
          <a:ext cx="3540125" cy="2026285"/>
          <a:chOff x="5391149" y="4038599"/>
          <a:chExt cx="5553672" cy="1850282"/>
        </a:xfrm>
      </xdr:grpSpPr>
      <xdr:pic>
        <xdr:nvPicPr>
          <xdr:cNvPr id="12" name="图片 11"/>
          <xdr:cNvPicPr>
            <a:picLocks noChangeAspect="1"/>
          </xdr:cNvPicPr>
        </xdr:nvPicPr>
        <xdr:blipFill>
          <a:blip r:embed="rId6"/>
          <a:stretch>
            <a:fillRect/>
          </a:stretch>
        </xdr:blipFill>
        <xdr:spPr>
          <a:xfrm>
            <a:off x="8183606" y="4043514"/>
            <a:ext cx="2761215" cy="1845367"/>
          </a:xfrm>
          <a:prstGeom prst="rect">
            <a:avLst/>
          </a:prstGeom>
        </xdr:spPr>
      </xdr:pic>
      <xdr:pic>
        <xdr:nvPicPr>
          <xdr:cNvPr id="14" name="图片 13"/>
          <xdr:cNvPicPr>
            <a:picLocks noChangeAspect="1"/>
          </xdr:cNvPicPr>
        </xdr:nvPicPr>
        <xdr:blipFill>
          <a:blip r:embed="rId7"/>
          <a:stretch>
            <a:fillRect/>
          </a:stretch>
        </xdr:blipFill>
        <xdr:spPr>
          <a:xfrm>
            <a:off x="5391149" y="4038599"/>
            <a:ext cx="2761215" cy="1845366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2056651</xdr:colOff>
      <xdr:row>68</xdr:row>
      <xdr:rowOff>301625</xdr:rowOff>
    </xdr:from>
    <xdr:to>
      <xdr:col>7</xdr:col>
      <xdr:colOff>3683000</xdr:colOff>
      <xdr:row>70</xdr:row>
      <xdr:rowOff>420648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rcRect l="11156" t="15278" r="9562" b="14203"/>
        <a:stretch>
          <a:fillRect/>
        </a:stretch>
      </xdr:blipFill>
      <xdr:spPr>
        <a:xfrm>
          <a:off x="16508730" y="59845575"/>
          <a:ext cx="1626870" cy="1922145"/>
        </a:xfrm>
        <a:prstGeom prst="rect">
          <a:avLst/>
        </a:prstGeom>
      </xdr:spPr>
    </xdr:pic>
    <xdr:clientData/>
  </xdr:twoCellAnchor>
  <xdr:twoCellAnchor editAs="oneCell">
    <xdr:from>
      <xdr:col>7</xdr:col>
      <xdr:colOff>220190</xdr:colOff>
      <xdr:row>73</xdr:row>
      <xdr:rowOff>0</xdr:rowOff>
    </xdr:from>
    <xdr:to>
      <xdr:col>7</xdr:col>
      <xdr:colOff>1635125</xdr:colOff>
      <xdr:row>74</xdr:row>
      <xdr:rowOff>747605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rcRect b="12409"/>
        <a:stretch>
          <a:fillRect/>
        </a:stretch>
      </xdr:blipFill>
      <xdr:spPr>
        <a:xfrm>
          <a:off x="14672310" y="64052450"/>
          <a:ext cx="1415415" cy="164909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59</xdr:row>
      <xdr:rowOff>714375</xdr:rowOff>
    </xdr:from>
    <xdr:to>
      <xdr:col>7</xdr:col>
      <xdr:colOff>3792395</xdr:colOff>
      <xdr:row>62</xdr:row>
      <xdr:rowOff>749438</xdr:rowOff>
    </xdr:to>
    <xdr:pic>
      <xdr:nvPicPr>
        <xdr:cNvPr id="15" name="图片 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4547850" y="52924075"/>
          <a:ext cx="3696970" cy="2511425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52</xdr:row>
      <xdr:rowOff>404946</xdr:rowOff>
    </xdr:from>
    <xdr:to>
      <xdr:col>7</xdr:col>
      <xdr:colOff>1885926</xdr:colOff>
      <xdr:row>53</xdr:row>
      <xdr:rowOff>573283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4595475" y="46283245"/>
          <a:ext cx="1742440" cy="1133475"/>
        </a:xfrm>
        <a:prstGeom prst="rect">
          <a:avLst/>
        </a:prstGeom>
      </xdr:spPr>
    </xdr:pic>
    <xdr:clientData/>
  </xdr:twoCellAnchor>
  <xdr:twoCellAnchor editAs="oneCell">
    <xdr:from>
      <xdr:col>7</xdr:col>
      <xdr:colOff>1913670</xdr:colOff>
      <xdr:row>52</xdr:row>
      <xdr:rowOff>396876</xdr:rowOff>
    </xdr:from>
    <xdr:to>
      <xdr:col>7</xdr:col>
      <xdr:colOff>3746508</xdr:colOff>
      <xdr:row>53</xdr:row>
      <xdr:rowOff>590534</xdr:rowOff>
    </xdr:to>
    <xdr:pic>
      <xdr:nvPicPr>
        <xdr:cNvPr id="18" name="图片 17"/>
        <xdr:cNvPicPr>
          <a:picLocks noChangeAspect="1"/>
        </xdr:cNvPicPr>
      </xdr:nvPicPr>
      <xdr:blipFill>
        <a:blip r:embed="rId12"/>
        <a:srcRect t="43750" b="10556"/>
        <a:stretch>
          <a:fillRect/>
        </a:stretch>
      </xdr:blipFill>
      <xdr:spPr>
        <a:xfrm>
          <a:off x="16365855" y="46275625"/>
          <a:ext cx="1833245" cy="1158240"/>
        </a:xfrm>
        <a:prstGeom prst="rect">
          <a:avLst/>
        </a:prstGeom>
      </xdr:spPr>
    </xdr:pic>
    <xdr:clientData/>
  </xdr:twoCellAnchor>
  <xdr:twoCellAnchor editAs="oneCell">
    <xdr:from>
      <xdr:col>7</xdr:col>
      <xdr:colOff>1913670</xdr:colOff>
      <xdr:row>53</xdr:row>
      <xdr:rowOff>811012</xdr:rowOff>
    </xdr:from>
    <xdr:to>
      <xdr:col>7</xdr:col>
      <xdr:colOff>3698875</xdr:colOff>
      <xdr:row>55</xdr:row>
      <xdr:rowOff>198872</xdr:rowOff>
    </xdr:to>
    <xdr:pic>
      <xdr:nvPicPr>
        <xdr:cNvPr id="19" name="图片 18"/>
        <xdr:cNvPicPr>
          <a:picLocks noChangeAspect="1"/>
        </xdr:cNvPicPr>
      </xdr:nvPicPr>
      <xdr:blipFill>
        <a:blip r:embed="rId13"/>
        <a:srcRect r="12734" b="50355"/>
        <a:stretch>
          <a:fillRect/>
        </a:stretch>
      </xdr:blipFill>
      <xdr:spPr>
        <a:xfrm>
          <a:off x="16365855" y="47654845"/>
          <a:ext cx="1785620" cy="1318260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127002</xdr:colOff>
      <xdr:row>53</xdr:row>
      <xdr:rowOff>826886</xdr:rowOff>
    </xdr:from>
    <xdr:to>
      <xdr:col>7</xdr:col>
      <xdr:colOff>1855154</xdr:colOff>
      <xdr:row>55</xdr:row>
      <xdr:rowOff>209083</xdr:rowOff>
    </xdr:to>
    <xdr:pic>
      <xdr:nvPicPr>
        <xdr:cNvPr id="21" name="图片 20"/>
        <xdr:cNvPicPr>
          <a:picLocks noChangeAspect="1"/>
        </xdr:cNvPicPr>
      </xdr:nvPicPr>
      <xdr:blipFill>
        <a:blip r:embed="rId14"/>
        <a:srcRect t="35139" r="9243" b="10695"/>
        <a:stretch>
          <a:fillRect/>
        </a:stretch>
      </xdr:blipFill>
      <xdr:spPr>
        <a:xfrm>
          <a:off x="14579600" y="47670720"/>
          <a:ext cx="1727835" cy="1312545"/>
        </a:xfrm>
        <a:prstGeom prst="rect">
          <a:avLst/>
        </a:prstGeom>
      </xdr:spPr>
    </xdr:pic>
    <xdr:clientData/>
  </xdr:twoCellAnchor>
  <xdr:twoCellAnchor editAs="oneCell">
    <xdr:from>
      <xdr:col>7</xdr:col>
      <xdr:colOff>131730</xdr:colOff>
      <xdr:row>42</xdr:row>
      <xdr:rowOff>559325</xdr:rowOff>
    </xdr:from>
    <xdr:to>
      <xdr:col>7</xdr:col>
      <xdr:colOff>2011173</xdr:colOff>
      <xdr:row>43</xdr:row>
      <xdr:rowOff>795707</xdr:rowOff>
    </xdr:to>
    <xdr:pic>
      <xdr:nvPicPr>
        <xdr:cNvPr id="22" name="Picture 2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584045" y="36480750"/>
          <a:ext cx="1879600" cy="124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127001</xdr:colOff>
      <xdr:row>43</xdr:row>
      <xdr:rowOff>873099</xdr:rowOff>
    </xdr:from>
    <xdr:to>
      <xdr:col>7</xdr:col>
      <xdr:colOff>2009269</xdr:colOff>
      <xdr:row>45</xdr:row>
      <xdr:rowOff>62691</xdr:rowOff>
    </xdr:to>
    <xdr:pic>
      <xdr:nvPicPr>
        <xdr:cNvPr id="24" name="Picture 4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579600" y="37804090"/>
          <a:ext cx="1882140" cy="120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2062896</xdr:colOff>
      <xdr:row>42</xdr:row>
      <xdr:rowOff>555625</xdr:rowOff>
    </xdr:from>
    <xdr:to>
      <xdr:col>7</xdr:col>
      <xdr:colOff>3730446</xdr:colOff>
      <xdr:row>43</xdr:row>
      <xdr:rowOff>789798</xdr:rowOff>
    </xdr:to>
    <xdr:pic>
      <xdr:nvPicPr>
        <xdr:cNvPr id="27" name="图片 2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6515080" y="36477575"/>
          <a:ext cx="1667510" cy="1243330"/>
        </a:xfrm>
        <a:prstGeom prst="rect">
          <a:avLst/>
        </a:prstGeom>
      </xdr:spPr>
    </xdr:pic>
    <xdr:clientData/>
  </xdr:twoCellAnchor>
  <xdr:twoCellAnchor editAs="oneCell">
    <xdr:from>
      <xdr:col>7</xdr:col>
      <xdr:colOff>2031146</xdr:colOff>
      <xdr:row>43</xdr:row>
      <xdr:rowOff>873098</xdr:rowOff>
    </xdr:from>
    <xdr:to>
      <xdr:col>7</xdr:col>
      <xdr:colOff>3698875</xdr:colOff>
      <xdr:row>45</xdr:row>
      <xdr:rowOff>62690</xdr:rowOff>
    </xdr:to>
    <xdr:pic>
      <xdr:nvPicPr>
        <xdr:cNvPr id="28" name="Picture 6"/>
        <xdr:cNvPicPr>
          <a:picLocks noChangeAspect="1" noChangeArrowheads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86"/>
        <a:stretch>
          <a:fillRect/>
        </a:stretch>
      </xdr:blipFill>
      <xdr:spPr>
        <a:xfrm>
          <a:off x="16483330" y="37804090"/>
          <a:ext cx="1668145" cy="120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105965</xdr:colOff>
      <xdr:row>37</xdr:row>
      <xdr:rowOff>79375</xdr:rowOff>
    </xdr:from>
    <xdr:to>
      <xdr:col>7</xdr:col>
      <xdr:colOff>2397125</xdr:colOff>
      <xdr:row>38</xdr:row>
      <xdr:rowOff>215606</xdr:rowOff>
    </xdr:to>
    <xdr:pic>
      <xdr:nvPicPr>
        <xdr:cNvPr id="29" name="图片 28"/>
        <xdr:cNvPicPr>
          <a:picLocks noChangeAspect="1"/>
        </xdr:cNvPicPr>
      </xdr:nvPicPr>
      <xdr:blipFill>
        <a:blip r:embed="rId19"/>
        <a:srcRect t="19606"/>
        <a:stretch>
          <a:fillRect/>
        </a:stretch>
      </xdr:blipFill>
      <xdr:spPr>
        <a:xfrm>
          <a:off x="14558010" y="31803975"/>
          <a:ext cx="2291715" cy="103759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571501</xdr:rowOff>
    </xdr:from>
    <xdr:to>
      <xdr:col>7</xdr:col>
      <xdr:colOff>1751320</xdr:colOff>
      <xdr:row>37</xdr:row>
      <xdr:rowOff>3183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547850" y="30492700"/>
          <a:ext cx="1655445" cy="1235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1841500</xdr:colOff>
      <xdr:row>35</xdr:row>
      <xdr:rowOff>570572</xdr:rowOff>
    </xdr:from>
    <xdr:to>
      <xdr:col>7</xdr:col>
      <xdr:colOff>3682999</xdr:colOff>
      <xdr:row>36</xdr:row>
      <xdr:rowOff>891728</xdr:rowOff>
    </xdr:to>
    <xdr:pic>
      <xdr:nvPicPr>
        <xdr:cNvPr id="34" name="Picture 4"/>
        <xdr:cNvPicPr>
          <a:picLocks noChangeAspect="1" noChangeArrowheads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94100" y="30491430"/>
          <a:ext cx="1840865" cy="1223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121839</xdr:colOff>
      <xdr:row>38</xdr:row>
      <xdr:rowOff>364196</xdr:rowOff>
    </xdr:from>
    <xdr:to>
      <xdr:col>7</xdr:col>
      <xdr:colOff>2397124</xdr:colOff>
      <xdr:row>39</xdr:row>
      <xdr:rowOff>502026</xdr:rowOff>
    </xdr:to>
    <xdr:pic>
      <xdr:nvPicPr>
        <xdr:cNvPr id="35" name="Picture 6"/>
        <xdr:cNvPicPr>
          <a:picLocks noChangeAspect="1" noChangeArrowheads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985"/>
        <a:stretch>
          <a:fillRect/>
        </a:stretch>
      </xdr:blipFill>
      <xdr:spPr>
        <a:xfrm>
          <a:off x="14573885" y="32990155"/>
          <a:ext cx="2275205" cy="1039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303336</xdr:colOff>
      <xdr:row>3</xdr:row>
      <xdr:rowOff>239977</xdr:rowOff>
    </xdr:from>
    <xdr:to>
      <xdr:col>7</xdr:col>
      <xdr:colOff>3551694</xdr:colOff>
      <xdr:row>8</xdr:row>
      <xdr:rowOff>333375</xdr:rowOff>
    </xdr:to>
    <xdr:grpSp>
      <xdr:nvGrpSpPr>
        <xdr:cNvPr id="36" name="组合 35"/>
        <xdr:cNvGrpSpPr/>
      </xdr:nvGrpSpPr>
      <xdr:grpSpPr>
        <a:xfrm>
          <a:off x="14755495" y="2049145"/>
          <a:ext cx="3248660" cy="4919980"/>
          <a:chOff x="5454361" y="-907506"/>
          <a:chExt cx="4347443" cy="7263549"/>
        </a:xfrm>
      </xdr:grpSpPr>
      <xdr:pic>
        <xdr:nvPicPr>
          <xdr:cNvPr id="40" name="图片 39"/>
          <xdr:cNvPicPr>
            <a:picLocks noChangeAspect="1"/>
          </xdr:cNvPicPr>
        </xdr:nvPicPr>
        <xdr:blipFill>
          <a:blip r:embed="rId23"/>
          <a:srcRect l="21247"/>
          <a:stretch>
            <a:fillRect/>
          </a:stretch>
        </xdr:blipFill>
        <xdr:spPr>
          <a:xfrm>
            <a:off x="5473316" y="-907506"/>
            <a:ext cx="4313003" cy="4109078"/>
          </a:xfrm>
          <a:prstGeom prst="rect">
            <a:avLst/>
          </a:prstGeom>
        </xdr:spPr>
      </xdr:pic>
      <xdr:pic>
        <xdr:nvPicPr>
          <xdr:cNvPr id="41" name="图片 40"/>
          <xdr:cNvPicPr>
            <a:picLocks noChangeAspect="1"/>
          </xdr:cNvPicPr>
        </xdr:nvPicPr>
        <xdr:blipFill>
          <a:blip r:embed="rId24"/>
          <a:stretch>
            <a:fillRect/>
          </a:stretch>
        </xdr:blipFill>
        <xdr:spPr>
          <a:xfrm>
            <a:off x="5454361" y="3458880"/>
            <a:ext cx="4347443" cy="2897163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301625</xdr:colOff>
      <xdr:row>8</xdr:row>
      <xdr:rowOff>622464</xdr:rowOff>
    </xdr:from>
    <xdr:to>
      <xdr:col>7</xdr:col>
      <xdr:colOff>3619501</xdr:colOff>
      <xdr:row>11</xdr:row>
      <xdr:rowOff>31751</xdr:rowOff>
    </xdr:to>
    <xdr:grpSp>
      <xdr:nvGrpSpPr>
        <xdr:cNvPr id="37" name="组合 36"/>
        <xdr:cNvGrpSpPr/>
      </xdr:nvGrpSpPr>
      <xdr:grpSpPr>
        <a:xfrm>
          <a:off x="14754225" y="7258050"/>
          <a:ext cx="3317875" cy="2305050"/>
          <a:chOff x="6257925" y="3005880"/>
          <a:chExt cx="4034361" cy="2666491"/>
        </a:xfrm>
      </xdr:grpSpPr>
      <xdr:pic>
        <xdr:nvPicPr>
          <xdr:cNvPr id="38" name="图片 37"/>
          <xdr:cNvPicPr>
            <a:picLocks noChangeAspect="1"/>
          </xdr:cNvPicPr>
        </xdr:nvPicPr>
        <xdr:blipFill>
          <a:blip r:embed="rId25"/>
          <a:stretch>
            <a:fillRect/>
          </a:stretch>
        </xdr:blipFill>
        <xdr:spPr>
          <a:xfrm>
            <a:off x="6257925" y="3005880"/>
            <a:ext cx="1999868" cy="2666491"/>
          </a:xfrm>
          <a:prstGeom prst="rect">
            <a:avLst/>
          </a:prstGeom>
        </xdr:spPr>
      </xdr:pic>
      <xdr:pic>
        <xdr:nvPicPr>
          <xdr:cNvPr id="39" name="图片 38"/>
          <xdr:cNvPicPr>
            <a:picLocks noChangeAspect="1"/>
          </xdr:cNvPicPr>
        </xdr:nvPicPr>
        <xdr:blipFill>
          <a:blip r:embed="rId26"/>
          <a:stretch>
            <a:fillRect/>
          </a:stretch>
        </xdr:blipFill>
        <xdr:spPr>
          <a:xfrm>
            <a:off x="8291636" y="3005880"/>
            <a:ext cx="2000650" cy="2666491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174626</xdr:colOff>
      <xdr:row>17</xdr:row>
      <xdr:rowOff>127000</xdr:rowOff>
    </xdr:from>
    <xdr:to>
      <xdr:col>7</xdr:col>
      <xdr:colOff>3696200</xdr:colOff>
      <xdr:row>18</xdr:row>
      <xdr:rowOff>650875</xdr:rowOff>
    </xdr:to>
    <xdr:pic>
      <xdr:nvPicPr>
        <xdr:cNvPr id="3" name="图片 2"/>
        <xdr:cNvPicPr>
          <a:picLocks noChangeAspect="1"/>
        </xdr:cNvPicPr>
      </xdr:nvPicPr>
      <xdr:blipFill>
        <a:blip r:embed="rId27"/>
        <a:srcRect t="6756" b="7432"/>
        <a:stretch>
          <a:fillRect/>
        </a:stretch>
      </xdr:blipFill>
      <xdr:spPr>
        <a:xfrm>
          <a:off x="14627225" y="15081250"/>
          <a:ext cx="3521075" cy="2009775"/>
        </a:xfrm>
        <a:prstGeom prst="rect">
          <a:avLst/>
        </a:prstGeom>
      </xdr:spPr>
    </xdr:pic>
    <xdr:clientData/>
  </xdr:twoCellAnchor>
  <xdr:twoCellAnchor editAs="oneCell">
    <xdr:from>
      <xdr:col>7</xdr:col>
      <xdr:colOff>174625</xdr:colOff>
      <xdr:row>19</xdr:row>
      <xdr:rowOff>698500</xdr:rowOff>
    </xdr:from>
    <xdr:to>
      <xdr:col>7</xdr:col>
      <xdr:colOff>3730625</xdr:colOff>
      <xdr:row>22</xdr:row>
      <xdr:rowOff>349250</xdr:rowOff>
    </xdr:to>
    <xdr:pic>
      <xdr:nvPicPr>
        <xdr:cNvPr id="13" name="图片 12"/>
        <xdr:cNvPicPr>
          <a:picLocks noChangeAspect="1"/>
        </xdr:cNvPicPr>
      </xdr:nvPicPr>
      <xdr:blipFill>
        <a:blip r:embed="rId28"/>
        <a:srcRect t="7456" b="5863"/>
        <a:stretch>
          <a:fillRect/>
        </a:stretch>
      </xdr:blipFill>
      <xdr:spPr>
        <a:xfrm>
          <a:off x="14627225" y="17849850"/>
          <a:ext cx="3556000" cy="2051050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158750</xdr:colOff>
      <xdr:row>24</xdr:row>
      <xdr:rowOff>619125</xdr:rowOff>
    </xdr:from>
    <xdr:to>
      <xdr:col>7</xdr:col>
      <xdr:colOff>3667125</xdr:colOff>
      <xdr:row>26</xdr:row>
      <xdr:rowOff>622299</xdr:rowOff>
    </xdr:to>
    <xdr:pic>
      <xdr:nvPicPr>
        <xdr:cNvPr id="16" name="图片 15"/>
        <xdr:cNvPicPr/>
      </xdr:nvPicPr>
      <xdr:blipFill>
        <a:blip r:embed="rId29"/>
        <a:srcRect t="6757" b="15541"/>
        <a:stretch>
          <a:fillRect/>
        </a:stretch>
      </xdr:blipFill>
      <xdr:spPr>
        <a:xfrm>
          <a:off x="14611350" y="21770975"/>
          <a:ext cx="3508375" cy="184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158750</xdr:colOff>
      <xdr:row>22</xdr:row>
      <xdr:rowOff>396874</xdr:rowOff>
    </xdr:from>
    <xdr:to>
      <xdr:col>7</xdr:col>
      <xdr:colOff>3698875</xdr:colOff>
      <xdr:row>24</xdr:row>
      <xdr:rowOff>571499</xdr:rowOff>
    </xdr:to>
    <xdr:pic>
      <xdr:nvPicPr>
        <xdr:cNvPr id="20" name="图片 19"/>
        <xdr:cNvPicPr>
          <a:picLocks noChangeAspect="1"/>
        </xdr:cNvPicPr>
      </xdr:nvPicPr>
      <xdr:blipFill>
        <a:blip r:embed="rId30"/>
        <a:srcRect t="9122" b="10751"/>
        <a:stretch>
          <a:fillRect/>
        </a:stretch>
      </xdr:blipFill>
      <xdr:spPr>
        <a:xfrm>
          <a:off x="14611350" y="19947890"/>
          <a:ext cx="3540125" cy="1774825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158750</xdr:colOff>
      <xdr:row>27</xdr:row>
      <xdr:rowOff>95250</xdr:rowOff>
    </xdr:from>
    <xdr:to>
      <xdr:col>7</xdr:col>
      <xdr:colOff>3651250</xdr:colOff>
      <xdr:row>29</xdr:row>
      <xdr:rowOff>227422</xdr:rowOff>
    </xdr:to>
    <xdr:pic>
      <xdr:nvPicPr>
        <xdr:cNvPr id="23" name="图片 1" descr="69a8ae4490ae1aec366e71ddce74ea3"/>
        <xdr:cNvPicPr>
          <a:picLocks noChangeAspect="1" noChangeArrowheads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11350" y="23888700"/>
          <a:ext cx="3492500" cy="173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79375</xdr:colOff>
      <xdr:row>29</xdr:row>
      <xdr:rowOff>357630</xdr:rowOff>
    </xdr:from>
    <xdr:to>
      <xdr:col>7</xdr:col>
      <xdr:colOff>1968500</xdr:colOff>
      <xdr:row>32</xdr:row>
      <xdr:rowOff>494256</xdr:rowOff>
    </xdr:to>
    <xdr:pic>
      <xdr:nvPicPr>
        <xdr:cNvPr id="25" name="图片 24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4531975" y="25751155"/>
          <a:ext cx="1889125" cy="2536825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2000250</xdr:colOff>
      <xdr:row>29</xdr:row>
      <xdr:rowOff>349251</xdr:rowOff>
    </xdr:from>
    <xdr:to>
      <xdr:col>7</xdr:col>
      <xdr:colOff>3762375</xdr:colOff>
      <xdr:row>32</xdr:row>
      <xdr:rowOff>539751</xdr:rowOff>
    </xdr:to>
    <xdr:pic>
      <xdr:nvPicPr>
        <xdr:cNvPr id="26" name="图片 25"/>
        <xdr:cNvPicPr>
          <a:picLocks noChangeAspect="1"/>
        </xdr:cNvPicPr>
      </xdr:nvPicPr>
      <xdr:blipFill>
        <a:blip r:embed="rId33"/>
        <a:srcRect r="15151"/>
        <a:stretch>
          <a:fillRect/>
        </a:stretch>
      </xdr:blipFill>
      <xdr:spPr>
        <a:xfrm>
          <a:off x="16452850" y="25742900"/>
          <a:ext cx="1762125" cy="259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tabSelected="1" zoomScale="40" zoomScaleNormal="40" zoomScalePageLayoutView="75" zoomScaleSheetLayoutView="25" workbookViewId="0">
      <selection activeCell="G5" sqref="G5"/>
    </sheetView>
  </sheetViews>
  <sheetFormatPr defaultColWidth="9" defaultRowHeight="24.6" outlineLevelCol="7"/>
  <cols>
    <col min="1" max="1" width="12.5833333333333" style="3" customWidth="1"/>
    <col min="2" max="2" width="28.8333333333333" style="4" customWidth="1"/>
    <col min="3" max="3" width="81.9166666666667" style="4" customWidth="1"/>
    <col min="4" max="7" width="16.5833333333333" style="4" customWidth="1"/>
    <col min="8" max="8" width="50.4166666666667" style="4" customWidth="1"/>
    <col min="9" max="9" width="13.1666666666667" style="5" customWidth="1"/>
    <col min="10" max="16384" width="9" style="5"/>
  </cols>
  <sheetData>
    <row r="1" s="1" customFormat="1" ht="47.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47.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ht="47.5" customHeight="1" spans="1:8">
      <c r="A3" s="9" t="s">
        <v>9</v>
      </c>
      <c r="B3" s="9"/>
      <c r="C3" s="9"/>
      <c r="D3" s="9"/>
      <c r="E3" s="9"/>
      <c r="F3" s="9"/>
      <c r="G3" s="9"/>
      <c r="H3" s="9"/>
    </row>
    <row r="4" ht="76" customHeight="1" spans="1:8">
      <c r="A4" s="10">
        <v>1</v>
      </c>
      <c r="B4" s="11" t="s">
        <v>10</v>
      </c>
      <c r="C4" s="12" t="s">
        <v>11</v>
      </c>
      <c r="D4" s="10">
        <v>1</v>
      </c>
      <c r="E4" s="10" t="s">
        <v>12</v>
      </c>
      <c r="F4" s="10"/>
      <c r="G4" s="10">
        <f>D4*F4</f>
        <v>0</v>
      </c>
      <c r="H4" s="13"/>
    </row>
    <row r="5" ht="76" customHeight="1" spans="1:8">
      <c r="A5" s="10">
        <v>2</v>
      </c>
      <c r="B5" s="14"/>
      <c r="C5" s="12" t="s">
        <v>13</v>
      </c>
      <c r="D5" s="10">
        <v>200</v>
      </c>
      <c r="E5" s="10" t="s">
        <v>14</v>
      </c>
      <c r="F5" s="15"/>
      <c r="G5" s="10">
        <f t="shared" ref="G5:G15" si="0">D5*F5</f>
        <v>0</v>
      </c>
      <c r="H5" s="16"/>
    </row>
    <row r="6" ht="76" customHeight="1" spans="1:8">
      <c r="A6" s="10">
        <v>3</v>
      </c>
      <c r="B6" s="14"/>
      <c r="C6" s="12" t="s">
        <v>15</v>
      </c>
      <c r="D6" s="10">
        <v>200</v>
      </c>
      <c r="E6" s="10" t="s">
        <v>14</v>
      </c>
      <c r="F6" s="10"/>
      <c r="G6" s="10">
        <f t="shared" si="0"/>
        <v>0</v>
      </c>
      <c r="H6" s="16"/>
    </row>
    <row r="7" ht="76" customHeight="1" spans="1:8">
      <c r="A7" s="10">
        <v>4</v>
      </c>
      <c r="B7" s="17"/>
      <c r="C7" s="18" t="s">
        <v>16</v>
      </c>
      <c r="D7" s="10">
        <v>1</v>
      </c>
      <c r="E7" s="10" t="s">
        <v>17</v>
      </c>
      <c r="F7" s="10"/>
      <c r="G7" s="10">
        <f t="shared" si="0"/>
        <v>0</v>
      </c>
      <c r="H7" s="16"/>
    </row>
    <row r="8" ht="76" customHeight="1" spans="1:8">
      <c r="A8" s="10">
        <v>5</v>
      </c>
      <c r="B8" s="11" t="s">
        <v>18</v>
      </c>
      <c r="C8" s="18" t="s">
        <v>19</v>
      </c>
      <c r="D8" s="10">
        <v>1</v>
      </c>
      <c r="E8" s="10" t="s">
        <v>12</v>
      </c>
      <c r="F8" s="10"/>
      <c r="G8" s="10">
        <f t="shared" si="0"/>
        <v>0</v>
      </c>
      <c r="H8" s="16"/>
    </row>
    <row r="9" ht="76" customHeight="1" spans="1:8">
      <c r="A9" s="10">
        <v>6</v>
      </c>
      <c r="B9" s="14"/>
      <c r="C9" s="18" t="s">
        <v>20</v>
      </c>
      <c r="D9" s="10">
        <v>1</v>
      </c>
      <c r="E9" s="10" t="s">
        <v>12</v>
      </c>
      <c r="F9" s="10"/>
      <c r="G9" s="10">
        <f t="shared" si="0"/>
        <v>0</v>
      </c>
      <c r="H9" s="16"/>
    </row>
    <row r="10" ht="76" customHeight="1" spans="1:8">
      <c r="A10" s="10">
        <v>7</v>
      </c>
      <c r="B10" s="14"/>
      <c r="C10" s="18" t="s">
        <v>21</v>
      </c>
      <c r="D10" s="10">
        <v>100</v>
      </c>
      <c r="E10" s="10" t="s">
        <v>14</v>
      </c>
      <c r="F10" s="10"/>
      <c r="G10" s="10">
        <f t="shared" si="0"/>
        <v>0</v>
      </c>
      <c r="H10" s="16"/>
    </row>
    <row r="11" ht="76" customHeight="1" spans="1:8">
      <c r="A11" s="10">
        <v>8</v>
      </c>
      <c r="B11" s="14"/>
      <c r="C11" s="18" t="s">
        <v>22</v>
      </c>
      <c r="D11" s="10">
        <v>100</v>
      </c>
      <c r="E11" s="10" t="s">
        <v>14</v>
      </c>
      <c r="F11" s="10"/>
      <c r="G11" s="10">
        <f t="shared" si="0"/>
        <v>0</v>
      </c>
      <c r="H11" s="16"/>
    </row>
    <row r="12" ht="76" customHeight="1" spans="1:8">
      <c r="A12" s="10">
        <v>9</v>
      </c>
      <c r="B12" s="17"/>
      <c r="C12" s="18" t="s">
        <v>23</v>
      </c>
      <c r="D12" s="10">
        <v>1</v>
      </c>
      <c r="E12" s="10" t="s">
        <v>17</v>
      </c>
      <c r="F12" s="10"/>
      <c r="G12" s="10">
        <f t="shared" si="0"/>
        <v>0</v>
      </c>
      <c r="H12" s="16"/>
    </row>
    <row r="13" ht="76" customHeight="1" spans="1:8">
      <c r="A13" s="10">
        <v>10</v>
      </c>
      <c r="B13" s="17" t="s">
        <v>24</v>
      </c>
      <c r="C13" s="18" t="s">
        <v>25</v>
      </c>
      <c r="D13" s="10">
        <v>6</v>
      </c>
      <c r="E13" s="10" t="s">
        <v>26</v>
      </c>
      <c r="F13" s="10"/>
      <c r="G13" s="10">
        <f t="shared" si="0"/>
        <v>0</v>
      </c>
      <c r="H13" s="16"/>
    </row>
    <row r="14" ht="76" customHeight="1" spans="1:8">
      <c r="A14" s="10">
        <v>11</v>
      </c>
      <c r="B14" s="17" t="s">
        <v>27</v>
      </c>
      <c r="C14" s="12" t="s">
        <v>28</v>
      </c>
      <c r="D14" s="10">
        <v>1</v>
      </c>
      <c r="E14" s="10" t="s">
        <v>29</v>
      </c>
      <c r="F14" s="10"/>
      <c r="G14" s="10">
        <f t="shared" si="0"/>
        <v>0</v>
      </c>
      <c r="H14" s="16"/>
    </row>
    <row r="15" ht="76" customHeight="1" spans="1:8">
      <c r="A15" s="10">
        <v>12</v>
      </c>
      <c r="B15" s="10" t="s">
        <v>30</v>
      </c>
      <c r="C15" s="10" t="s">
        <v>31</v>
      </c>
      <c r="D15" s="10">
        <v>2</v>
      </c>
      <c r="E15" s="10" t="s">
        <v>32</v>
      </c>
      <c r="F15" s="10"/>
      <c r="G15" s="10">
        <f t="shared" si="0"/>
        <v>0</v>
      </c>
      <c r="H15" s="19"/>
    </row>
    <row r="16" ht="76" customHeight="1" spans="1:8">
      <c r="A16" s="10" t="s">
        <v>33</v>
      </c>
      <c r="B16" s="10"/>
      <c r="C16" s="10"/>
      <c r="D16" s="10"/>
      <c r="E16" s="10"/>
      <c r="F16" s="10"/>
      <c r="G16" s="10">
        <f>SUM(G4:G15)</f>
        <v>0</v>
      </c>
      <c r="H16" s="20"/>
    </row>
    <row r="17" ht="47" customHeight="1" spans="1:8">
      <c r="A17" s="9" t="s">
        <v>34</v>
      </c>
      <c r="B17" s="9"/>
      <c r="C17" s="9"/>
      <c r="D17" s="9"/>
      <c r="E17" s="9"/>
      <c r="F17" s="9"/>
      <c r="G17" s="9"/>
      <c r="H17" s="9"/>
    </row>
    <row r="18" ht="117" customHeight="1" spans="1:8">
      <c r="A18" s="10">
        <v>1</v>
      </c>
      <c r="B18" s="12" t="s">
        <v>35</v>
      </c>
      <c r="C18" s="12" t="s">
        <v>36</v>
      </c>
      <c r="D18" s="12">
        <v>1</v>
      </c>
      <c r="E18" s="12" t="s">
        <v>29</v>
      </c>
      <c r="F18" s="10"/>
      <c r="G18" s="10">
        <f>D18*F18</f>
        <v>0</v>
      </c>
      <c r="H18" s="21"/>
    </row>
    <row r="19" ht="56" customHeight="1" spans="1:8">
      <c r="A19" s="10">
        <v>2</v>
      </c>
      <c r="B19" s="12" t="s">
        <v>37</v>
      </c>
      <c r="C19" s="12" t="s">
        <v>38</v>
      </c>
      <c r="D19" s="12">
        <v>1</v>
      </c>
      <c r="E19" s="12" t="s">
        <v>29</v>
      </c>
      <c r="F19" s="10"/>
      <c r="G19" s="10">
        <f>D19*F19</f>
        <v>0</v>
      </c>
      <c r="H19" s="22"/>
    </row>
    <row r="20" ht="63" customHeight="1" spans="1:8">
      <c r="A20" s="10">
        <v>3</v>
      </c>
      <c r="B20" s="12" t="s">
        <v>39</v>
      </c>
      <c r="C20" s="12" t="s">
        <v>40</v>
      </c>
      <c r="D20" s="12">
        <v>6</v>
      </c>
      <c r="E20" s="12" t="s">
        <v>26</v>
      </c>
      <c r="F20" s="10"/>
      <c r="G20" s="10">
        <f t="shared" ref="G20:G33" si="1">D20*F20</f>
        <v>0</v>
      </c>
      <c r="H20" s="22"/>
    </row>
    <row r="21" ht="63" customHeight="1" spans="1:8">
      <c r="A21" s="10">
        <v>4</v>
      </c>
      <c r="B21" s="12" t="s">
        <v>41</v>
      </c>
      <c r="C21" s="12" t="s">
        <v>42</v>
      </c>
      <c r="D21" s="12">
        <v>1</v>
      </c>
      <c r="E21" s="12" t="s">
        <v>26</v>
      </c>
      <c r="F21" s="10"/>
      <c r="G21" s="10">
        <f t="shared" si="1"/>
        <v>0</v>
      </c>
      <c r="H21" s="22"/>
    </row>
    <row r="22" ht="63" customHeight="1" spans="1:8">
      <c r="A22" s="10">
        <v>5</v>
      </c>
      <c r="B22" s="12" t="s">
        <v>43</v>
      </c>
      <c r="C22" s="12" t="s">
        <v>44</v>
      </c>
      <c r="D22" s="12">
        <v>3</v>
      </c>
      <c r="E22" s="12" t="s">
        <v>26</v>
      </c>
      <c r="F22" s="10"/>
      <c r="G22" s="10">
        <f t="shared" si="1"/>
        <v>0</v>
      </c>
      <c r="H22" s="22"/>
    </row>
    <row r="23" ht="63" customHeight="1" spans="1:8">
      <c r="A23" s="10">
        <v>6</v>
      </c>
      <c r="B23" s="12" t="s">
        <v>45</v>
      </c>
      <c r="C23" s="18" t="s">
        <v>46</v>
      </c>
      <c r="D23" s="12">
        <v>1</v>
      </c>
      <c r="E23" s="12" t="s">
        <v>29</v>
      </c>
      <c r="F23" s="10"/>
      <c r="G23" s="10">
        <f t="shared" si="1"/>
        <v>0</v>
      </c>
      <c r="H23" s="22"/>
    </row>
    <row r="24" ht="63" customHeight="1" spans="1:8">
      <c r="A24" s="10">
        <v>7</v>
      </c>
      <c r="B24" s="12" t="s">
        <v>47</v>
      </c>
      <c r="C24" s="18" t="s">
        <v>48</v>
      </c>
      <c r="D24" s="12">
        <v>1</v>
      </c>
      <c r="E24" s="12" t="s">
        <v>26</v>
      </c>
      <c r="F24" s="10"/>
      <c r="G24" s="10">
        <f t="shared" si="1"/>
        <v>0</v>
      </c>
      <c r="H24" s="22"/>
    </row>
    <row r="25" ht="63" customHeight="1" spans="1:8">
      <c r="A25" s="10">
        <v>8</v>
      </c>
      <c r="B25" s="10" t="s">
        <v>49</v>
      </c>
      <c r="C25" s="10" t="s">
        <v>50</v>
      </c>
      <c r="D25" s="10">
        <v>1</v>
      </c>
      <c r="E25" s="10" t="s">
        <v>17</v>
      </c>
      <c r="F25" s="10">
        <v>20000</v>
      </c>
      <c r="G25" s="10">
        <f t="shared" si="1"/>
        <v>20000</v>
      </c>
      <c r="H25" s="22"/>
    </row>
    <row r="26" ht="82" customHeight="1" spans="1:8">
      <c r="A26" s="10">
        <v>9</v>
      </c>
      <c r="B26" s="10" t="s">
        <v>51</v>
      </c>
      <c r="C26" s="10" t="s">
        <v>52</v>
      </c>
      <c r="D26" s="10">
        <v>1</v>
      </c>
      <c r="E26" s="10" t="s">
        <v>17</v>
      </c>
      <c r="F26" s="10"/>
      <c r="G26" s="10">
        <f t="shared" si="1"/>
        <v>0</v>
      </c>
      <c r="H26" s="22"/>
    </row>
    <row r="27" ht="63" customHeight="1" spans="1:8">
      <c r="A27" s="10">
        <v>10</v>
      </c>
      <c r="B27" s="10" t="s">
        <v>53</v>
      </c>
      <c r="C27" s="10" t="s">
        <v>54</v>
      </c>
      <c r="D27" s="10">
        <v>1</v>
      </c>
      <c r="E27" s="12" t="s">
        <v>26</v>
      </c>
      <c r="F27" s="10"/>
      <c r="G27" s="10">
        <f t="shared" si="1"/>
        <v>0</v>
      </c>
      <c r="H27" s="22"/>
    </row>
    <row r="28" ht="63" customHeight="1" spans="1:8">
      <c r="A28" s="10">
        <v>11</v>
      </c>
      <c r="B28" s="10" t="s">
        <v>55</v>
      </c>
      <c r="C28" s="10" t="s">
        <v>56</v>
      </c>
      <c r="D28" s="10">
        <v>1</v>
      </c>
      <c r="E28" s="12" t="s">
        <v>26</v>
      </c>
      <c r="F28" s="10"/>
      <c r="G28" s="10">
        <f t="shared" si="1"/>
        <v>0</v>
      </c>
      <c r="H28" s="22"/>
    </row>
    <row r="29" ht="63" customHeight="1" spans="1:8">
      <c r="A29" s="10">
        <v>12</v>
      </c>
      <c r="B29" s="10" t="s">
        <v>57</v>
      </c>
      <c r="C29" s="10" t="s">
        <v>58</v>
      </c>
      <c r="D29" s="10">
        <v>1</v>
      </c>
      <c r="E29" s="12" t="s">
        <v>26</v>
      </c>
      <c r="F29" s="10"/>
      <c r="G29" s="10">
        <f t="shared" si="1"/>
        <v>0</v>
      </c>
      <c r="H29" s="22"/>
    </row>
    <row r="30" ht="63" customHeight="1" spans="1:8">
      <c r="A30" s="10">
        <v>13</v>
      </c>
      <c r="B30" s="10" t="s">
        <v>59</v>
      </c>
      <c r="C30" s="10" t="s">
        <v>60</v>
      </c>
      <c r="D30" s="10">
        <v>60</v>
      </c>
      <c r="E30" s="10" t="s">
        <v>61</v>
      </c>
      <c r="F30" s="10"/>
      <c r="G30" s="10">
        <f t="shared" si="1"/>
        <v>0</v>
      </c>
      <c r="H30" s="22"/>
    </row>
    <row r="31" ht="63" customHeight="1" spans="1:8">
      <c r="A31" s="10">
        <v>14</v>
      </c>
      <c r="B31" s="10" t="s">
        <v>62</v>
      </c>
      <c r="C31" s="10" t="s">
        <v>63</v>
      </c>
      <c r="D31" s="10">
        <v>1</v>
      </c>
      <c r="E31" s="10" t="s">
        <v>17</v>
      </c>
      <c r="F31" s="10">
        <v>11000</v>
      </c>
      <c r="G31" s="10">
        <f t="shared" si="1"/>
        <v>11000</v>
      </c>
      <c r="H31" s="22"/>
    </row>
    <row r="32" ht="63" customHeight="1" spans="1:8">
      <c r="A32" s="10">
        <v>15</v>
      </c>
      <c r="B32" s="10" t="s">
        <v>64</v>
      </c>
      <c r="C32" s="10" t="s">
        <v>65</v>
      </c>
      <c r="D32" s="10">
        <v>1</v>
      </c>
      <c r="E32" s="10" t="s">
        <v>17</v>
      </c>
      <c r="F32" s="10"/>
      <c r="G32" s="10">
        <f t="shared" si="1"/>
        <v>0</v>
      </c>
      <c r="H32" s="22"/>
    </row>
    <row r="33" ht="63" customHeight="1" spans="1:8">
      <c r="A33" s="10">
        <v>16</v>
      </c>
      <c r="B33" s="10" t="s">
        <v>30</v>
      </c>
      <c r="C33" s="10" t="s">
        <v>31</v>
      </c>
      <c r="D33" s="10">
        <v>1</v>
      </c>
      <c r="E33" s="10" t="s">
        <v>17</v>
      </c>
      <c r="F33" s="10"/>
      <c r="G33" s="10">
        <f t="shared" si="1"/>
        <v>0</v>
      </c>
      <c r="H33" s="23"/>
    </row>
    <row r="34" ht="59" customHeight="1" spans="1:8">
      <c r="A34" s="24" t="s">
        <v>33</v>
      </c>
      <c r="B34" s="25"/>
      <c r="C34" s="25"/>
      <c r="D34" s="26"/>
      <c r="E34" s="26"/>
      <c r="F34" s="26"/>
      <c r="G34" s="10">
        <f>SUM(G18:G33)</f>
        <v>31000</v>
      </c>
      <c r="H34" s="20"/>
    </row>
    <row r="35" ht="45.5" customHeight="1" spans="1:8">
      <c r="A35" s="9" t="s">
        <v>66</v>
      </c>
      <c r="B35" s="9"/>
      <c r="C35" s="9"/>
      <c r="D35" s="9"/>
      <c r="E35" s="9"/>
      <c r="F35" s="9"/>
      <c r="G35" s="9"/>
      <c r="H35" s="9"/>
    </row>
    <row r="36" ht="71" customHeight="1" spans="1:8">
      <c r="A36" s="10">
        <v>1</v>
      </c>
      <c r="B36" s="12" t="s">
        <v>67</v>
      </c>
      <c r="C36" s="12" t="s">
        <v>68</v>
      </c>
      <c r="D36" s="12">
        <v>1</v>
      </c>
      <c r="E36" s="12" t="s">
        <v>17</v>
      </c>
      <c r="F36" s="10"/>
      <c r="G36" s="10">
        <f t="shared" ref="G36:G40" si="2">D36*F36</f>
        <v>0</v>
      </c>
      <c r="H36" s="27"/>
    </row>
    <row r="37" ht="71" customHeight="1" spans="1:8">
      <c r="A37" s="10">
        <v>2</v>
      </c>
      <c r="B37" s="12" t="s">
        <v>69</v>
      </c>
      <c r="C37" s="12" t="s">
        <v>70</v>
      </c>
      <c r="D37" s="12">
        <v>1</v>
      </c>
      <c r="E37" s="12" t="s">
        <v>17</v>
      </c>
      <c r="F37" s="10">
        <v>15000</v>
      </c>
      <c r="G37" s="10">
        <f t="shared" si="2"/>
        <v>15000</v>
      </c>
      <c r="H37" s="28"/>
    </row>
    <row r="38" ht="71" customHeight="1" spans="1:8">
      <c r="A38" s="10">
        <v>3</v>
      </c>
      <c r="B38" s="12" t="s">
        <v>53</v>
      </c>
      <c r="C38" s="12" t="s">
        <v>71</v>
      </c>
      <c r="D38" s="12">
        <v>1</v>
      </c>
      <c r="E38" s="12" t="s">
        <v>26</v>
      </c>
      <c r="F38" s="10"/>
      <c r="G38" s="10">
        <f t="shared" si="2"/>
        <v>0</v>
      </c>
      <c r="H38" s="28"/>
    </row>
    <row r="39" ht="71" customHeight="1" spans="1:8">
      <c r="A39" s="10">
        <v>4</v>
      </c>
      <c r="B39" s="12" t="s">
        <v>37</v>
      </c>
      <c r="C39" s="12" t="s">
        <v>72</v>
      </c>
      <c r="D39" s="12">
        <v>1</v>
      </c>
      <c r="E39" s="12" t="s">
        <v>29</v>
      </c>
      <c r="F39" s="10"/>
      <c r="G39" s="10">
        <f t="shared" si="2"/>
        <v>0</v>
      </c>
      <c r="H39" s="28"/>
    </row>
    <row r="40" ht="71" customHeight="1" spans="1:8">
      <c r="A40" s="10">
        <v>5</v>
      </c>
      <c r="B40" s="10" t="s">
        <v>30</v>
      </c>
      <c r="C40" s="10" t="s">
        <v>31</v>
      </c>
      <c r="D40" s="10">
        <v>1</v>
      </c>
      <c r="E40" s="10" t="s">
        <v>17</v>
      </c>
      <c r="F40" s="10"/>
      <c r="G40" s="10">
        <f t="shared" si="2"/>
        <v>0</v>
      </c>
      <c r="H40" s="29"/>
    </row>
    <row r="41" ht="71" customHeight="1" spans="1:8">
      <c r="A41" s="10" t="s">
        <v>33</v>
      </c>
      <c r="B41" s="10"/>
      <c r="C41" s="10"/>
      <c r="D41" s="10"/>
      <c r="E41" s="10"/>
      <c r="F41" s="10"/>
      <c r="G41" s="10">
        <f>SUM(G36:G40)</f>
        <v>15000</v>
      </c>
      <c r="H41" s="30"/>
    </row>
    <row r="42" ht="46.5" customHeight="1" spans="1:8">
      <c r="A42" s="9" t="s">
        <v>73</v>
      </c>
      <c r="B42" s="9"/>
      <c r="C42" s="9"/>
      <c r="D42" s="9"/>
      <c r="E42" s="9"/>
      <c r="F42" s="9"/>
      <c r="G42" s="9"/>
      <c r="H42" s="9"/>
    </row>
    <row r="43" ht="79.5" customHeight="1" spans="1:8">
      <c r="A43" s="10">
        <v>1</v>
      </c>
      <c r="B43" s="10" t="s">
        <v>74</v>
      </c>
      <c r="C43" s="12" t="s">
        <v>75</v>
      </c>
      <c r="D43" s="12">
        <v>30</v>
      </c>
      <c r="E43" s="12" t="s">
        <v>76</v>
      </c>
      <c r="F43" s="10">
        <v>1000</v>
      </c>
      <c r="G43" s="10">
        <f t="shared" ref="G43:G46" si="3">D43*F43</f>
        <v>30000</v>
      </c>
      <c r="H43" s="27"/>
    </row>
    <row r="44" ht="79.5" customHeight="1" spans="1:8">
      <c r="A44" s="10">
        <v>2</v>
      </c>
      <c r="B44" s="10" t="s">
        <v>77</v>
      </c>
      <c r="C44" s="12" t="s">
        <v>78</v>
      </c>
      <c r="D44" s="12">
        <v>6</v>
      </c>
      <c r="E44" s="12" t="s">
        <v>29</v>
      </c>
      <c r="F44" s="10">
        <v>3000</v>
      </c>
      <c r="G44" s="10">
        <f t="shared" si="3"/>
        <v>18000</v>
      </c>
      <c r="H44" s="28"/>
    </row>
    <row r="45" ht="79.5" customHeight="1" spans="1:8">
      <c r="A45" s="10">
        <v>3</v>
      </c>
      <c r="B45" s="10" t="s">
        <v>79</v>
      </c>
      <c r="C45" s="12" t="s">
        <v>80</v>
      </c>
      <c r="D45" s="12">
        <v>6</v>
      </c>
      <c r="E45" s="12" t="s">
        <v>61</v>
      </c>
      <c r="F45" s="10"/>
      <c r="G45" s="10">
        <f t="shared" si="3"/>
        <v>0</v>
      </c>
      <c r="H45" s="28"/>
    </row>
    <row r="46" ht="79.5" customHeight="1" spans="1:8">
      <c r="A46" s="10">
        <v>4</v>
      </c>
      <c r="B46" s="10" t="s">
        <v>30</v>
      </c>
      <c r="C46" s="10" t="s">
        <v>31</v>
      </c>
      <c r="D46" s="10">
        <v>6</v>
      </c>
      <c r="E46" s="10" t="s">
        <v>32</v>
      </c>
      <c r="F46" s="10"/>
      <c r="G46" s="10">
        <f t="shared" si="3"/>
        <v>0</v>
      </c>
      <c r="H46" s="29"/>
    </row>
    <row r="47" ht="79.5" customHeight="1" spans="1:8">
      <c r="A47" s="10" t="s">
        <v>33</v>
      </c>
      <c r="B47" s="10"/>
      <c r="C47" s="10"/>
      <c r="D47" s="10"/>
      <c r="E47" s="10"/>
      <c r="F47" s="10"/>
      <c r="G47" s="10">
        <f>SUM(G43:G46)</f>
        <v>48000</v>
      </c>
      <c r="H47" s="30"/>
    </row>
    <row r="48" ht="46.5" customHeight="1" spans="1:8">
      <c r="A48" s="9" t="s">
        <v>81</v>
      </c>
      <c r="B48" s="9"/>
      <c r="C48" s="9"/>
      <c r="D48" s="9"/>
      <c r="E48" s="9"/>
      <c r="F48" s="9"/>
      <c r="G48" s="9"/>
      <c r="H48" s="9"/>
    </row>
    <row r="49" ht="127.5" customHeight="1" spans="1:8">
      <c r="A49" s="10">
        <v>1</v>
      </c>
      <c r="B49" s="10" t="s">
        <v>82</v>
      </c>
      <c r="C49" s="10" t="s">
        <v>83</v>
      </c>
      <c r="D49" s="12">
        <v>27</v>
      </c>
      <c r="E49" s="12" t="s">
        <v>84</v>
      </c>
      <c r="F49" s="10">
        <v>1400</v>
      </c>
      <c r="G49" s="10">
        <f t="shared" ref="G49:G50" si="4">D49*F49</f>
        <v>37800</v>
      </c>
      <c r="H49" s="31"/>
    </row>
    <row r="50" ht="127.5" customHeight="1" spans="1:8">
      <c r="A50" s="10">
        <v>2</v>
      </c>
      <c r="B50" s="10" t="s">
        <v>85</v>
      </c>
      <c r="C50" s="10" t="s">
        <v>86</v>
      </c>
      <c r="D50" s="12">
        <v>20</v>
      </c>
      <c r="E50" s="12" t="s">
        <v>87</v>
      </c>
      <c r="F50" s="10"/>
      <c r="G50" s="10">
        <f t="shared" si="4"/>
        <v>0</v>
      </c>
      <c r="H50" s="32"/>
    </row>
    <row r="51" ht="42.5" customHeight="1" spans="1:8">
      <c r="A51" s="10" t="s">
        <v>33</v>
      </c>
      <c r="B51" s="10"/>
      <c r="C51" s="10"/>
      <c r="D51" s="10"/>
      <c r="E51" s="10"/>
      <c r="F51" s="10"/>
      <c r="G51" s="10">
        <f>SUM(G49:G50)</f>
        <v>37800</v>
      </c>
      <c r="H51" s="30"/>
    </row>
    <row r="52" ht="42.5" customHeight="1" spans="1:8">
      <c r="A52" s="9" t="s">
        <v>88</v>
      </c>
      <c r="B52" s="9"/>
      <c r="C52" s="9"/>
      <c r="D52" s="9"/>
      <c r="E52" s="9"/>
      <c r="F52" s="9"/>
      <c r="G52" s="9"/>
      <c r="H52" s="9"/>
    </row>
    <row r="53" ht="76" customHeight="1" spans="1:8">
      <c r="A53" s="10">
        <v>1</v>
      </c>
      <c r="B53" s="12" t="s">
        <v>89</v>
      </c>
      <c r="C53" s="12" t="s">
        <v>90</v>
      </c>
      <c r="D53" s="12">
        <v>1</v>
      </c>
      <c r="E53" s="12" t="s">
        <v>17</v>
      </c>
      <c r="F53" s="10"/>
      <c r="G53" s="10">
        <f>D53*F53</f>
        <v>0</v>
      </c>
      <c r="H53" s="27"/>
    </row>
    <row r="54" ht="76" customHeight="1" spans="1:8">
      <c r="A54" s="10">
        <v>2</v>
      </c>
      <c r="B54" s="12" t="s">
        <v>79</v>
      </c>
      <c r="C54" s="12" t="s">
        <v>91</v>
      </c>
      <c r="D54" s="12">
        <v>1</v>
      </c>
      <c r="E54" s="12" t="s">
        <v>17</v>
      </c>
      <c r="F54" s="10"/>
      <c r="G54" s="10">
        <f>D54*F54</f>
        <v>0</v>
      </c>
      <c r="H54" s="28"/>
    </row>
    <row r="55" ht="76" customHeight="1" spans="1:8">
      <c r="A55" s="10">
        <v>3</v>
      </c>
      <c r="B55" s="12" t="s">
        <v>37</v>
      </c>
      <c r="C55" s="12"/>
      <c r="D55" s="12">
        <v>5</v>
      </c>
      <c r="E55" s="12" t="s">
        <v>87</v>
      </c>
      <c r="F55" s="10"/>
      <c r="G55" s="10">
        <f>D55*F55</f>
        <v>0</v>
      </c>
      <c r="H55" s="28"/>
    </row>
    <row r="56" ht="76" customHeight="1" spans="1:8">
      <c r="A56" s="10">
        <v>4</v>
      </c>
      <c r="B56" s="12" t="s">
        <v>92</v>
      </c>
      <c r="C56" s="12" t="s">
        <v>93</v>
      </c>
      <c r="D56" s="12">
        <v>1</v>
      </c>
      <c r="E56" s="12" t="s">
        <v>17</v>
      </c>
      <c r="F56" s="10"/>
      <c r="G56" s="10">
        <f>D56*F56</f>
        <v>0</v>
      </c>
      <c r="H56" s="28"/>
    </row>
    <row r="57" ht="76" customHeight="1" spans="1:8">
      <c r="A57" s="10">
        <v>5</v>
      </c>
      <c r="B57" s="10" t="s">
        <v>30</v>
      </c>
      <c r="C57" s="10" t="s">
        <v>31</v>
      </c>
      <c r="D57" s="10">
        <v>1</v>
      </c>
      <c r="E57" s="10" t="s">
        <v>17</v>
      </c>
      <c r="F57" s="10"/>
      <c r="G57" s="10">
        <f>D57*F57</f>
        <v>0</v>
      </c>
      <c r="H57" s="29"/>
    </row>
    <row r="58" ht="76" customHeight="1" spans="1:8">
      <c r="A58" s="10" t="s">
        <v>33</v>
      </c>
      <c r="B58" s="10"/>
      <c r="C58" s="10"/>
      <c r="D58" s="10"/>
      <c r="E58" s="10"/>
      <c r="F58" s="10"/>
      <c r="G58" s="10">
        <f>SUM(G53:G57)</f>
        <v>0</v>
      </c>
      <c r="H58" s="30"/>
    </row>
    <row r="59" ht="42.5" customHeight="1" spans="1:8">
      <c r="A59" s="9" t="s">
        <v>94</v>
      </c>
      <c r="B59" s="9"/>
      <c r="C59" s="9"/>
      <c r="D59" s="9"/>
      <c r="E59" s="9"/>
      <c r="F59" s="9"/>
      <c r="G59" s="9"/>
      <c r="H59" s="9"/>
    </row>
    <row r="60" ht="65" customHeight="1" spans="1:8">
      <c r="A60" s="10">
        <v>1</v>
      </c>
      <c r="B60" s="10" t="s">
        <v>95</v>
      </c>
      <c r="C60" s="10" t="s">
        <v>96</v>
      </c>
      <c r="D60" s="12">
        <v>40</v>
      </c>
      <c r="E60" s="12" t="s">
        <v>14</v>
      </c>
      <c r="F60" s="10"/>
      <c r="G60" s="10">
        <f t="shared" ref="G60:G66" si="5">D60*F60</f>
        <v>0</v>
      </c>
      <c r="H60" s="27"/>
    </row>
    <row r="61" ht="65" customHeight="1" spans="1:8">
      <c r="A61" s="10">
        <v>2</v>
      </c>
      <c r="B61" s="10" t="s">
        <v>97</v>
      </c>
      <c r="C61" s="10" t="s">
        <v>98</v>
      </c>
      <c r="D61" s="12">
        <v>1</v>
      </c>
      <c r="E61" s="12" t="s">
        <v>17</v>
      </c>
      <c r="F61" s="10"/>
      <c r="G61" s="10">
        <f t="shared" si="5"/>
        <v>0</v>
      </c>
      <c r="H61" s="28"/>
    </row>
    <row r="62" ht="65" customHeight="1" spans="1:8">
      <c r="A62" s="10">
        <v>3</v>
      </c>
      <c r="B62" s="12" t="s">
        <v>99</v>
      </c>
      <c r="C62" s="12" t="s">
        <v>100</v>
      </c>
      <c r="D62" s="12">
        <v>20</v>
      </c>
      <c r="E62" s="12" t="s">
        <v>101</v>
      </c>
      <c r="F62" s="10"/>
      <c r="G62" s="10">
        <f t="shared" si="5"/>
        <v>0</v>
      </c>
      <c r="H62" s="28"/>
    </row>
    <row r="63" ht="65" customHeight="1" spans="1:8">
      <c r="A63" s="10">
        <v>4</v>
      </c>
      <c r="B63" s="12" t="s">
        <v>102</v>
      </c>
      <c r="C63" s="12" t="s">
        <v>103</v>
      </c>
      <c r="D63" s="12">
        <v>40</v>
      </c>
      <c r="E63" s="12" t="s">
        <v>101</v>
      </c>
      <c r="F63" s="10"/>
      <c r="G63" s="10">
        <f t="shared" si="5"/>
        <v>0</v>
      </c>
      <c r="H63" s="28"/>
    </row>
    <row r="64" ht="65" customHeight="1" spans="1:8">
      <c r="A64" s="10">
        <v>5</v>
      </c>
      <c r="B64" s="10" t="s">
        <v>104</v>
      </c>
      <c r="C64" s="10" t="s">
        <v>105</v>
      </c>
      <c r="D64" s="12">
        <v>1</v>
      </c>
      <c r="E64" s="12" t="s">
        <v>26</v>
      </c>
      <c r="F64" s="10"/>
      <c r="G64" s="10">
        <f t="shared" si="5"/>
        <v>0</v>
      </c>
      <c r="H64" s="28"/>
    </row>
    <row r="65" ht="65" customHeight="1" spans="1:8">
      <c r="A65" s="10">
        <v>6</v>
      </c>
      <c r="B65" s="10" t="s">
        <v>55</v>
      </c>
      <c r="C65" s="10" t="s">
        <v>106</v>
      </c>
      <c r="D65" s="12">
        <v>1</v>
      </c>
      <c r="E65" s="12" t="s">
        <v>26</v>
      </c>
      <c r="F65" s="10"/>
      <c r="G65" s="10">
        <f t="shared" si="5"/>
        <v>0</v>
      </c>
      <c r="H65" s="28"/>
    </row>
    <row r="66" ht="65" customHeight="1" spans="1:8">
      <c r="A66" s="10">
        <v>7</v>
      </c>
      <c r="B66" s="10" t="s">
        <v>30</v>
      </c>
      <c r="C66" s="10" t="s">
        <v>31</v>
      </c>
      <c r="D66" s="10">
        <v>1</v>
      </c>
      <c r="E66" s="10" t="s">
        <v>17</v>
      </c>
      <c r="F66" s="10"/>
      <c r="G66" s="10">
        <f t="shared" si="5"/>
        <v>0</v>
      </c>
      <c r="H66" s="29"/>
    </row>
    <row r="67" ht="65" customHeight="1" spans="1:8">
      <c r="A67" s="10" t="s">
        <v>33</v>
      </c>
      <c r="B67" s="10"/>
      <c r="C67" s="10"/>
      <c r="D67" s="10"/>
      <c r="E67" s="10"/>
      <c r="F67" s="10"/>
      <c r="G67" s="10">
        <f>SUM(G60:G66)</f>
        <v>0</v>
      </c>
      <c r="H67" s="30"/>
    </row>
    <row r="68" s="2" customFormat="1" ht="57.5" customHeight="1" spans="1:8">
      <c r="A68" s="9" t="s">
        <v>107</v>
      </c>
      <c r="B68" s="9"/>
      <c r="C68" s="9"/>
      <c r="D68" s="9"/>
      <c r="E68" s="9"/>
      <c r="F68" s="9"/>
      <c r="G68" s="9"/>
      <c r="H68" s="9"/>
    </row>
    <row r="69" ht="71" customHeight="1" spans="1:8">
      <c r="A69" s="10">
        <v>1</v>
      </c>
      <c r="B69" s="12" t="s">
        <v>108</v>
      </c>
      <c r="C69" s="12" t="s">
        <v>109</v>
      </c>
      <c r="D69" s="12">
        <v>30</v>
      </c>
      <c r="E69" s="12" t="s">
        <v>14</v>
      </c>
      <c r="F69" s="10"/>
      <c r="G69" s="10">
        <f t="shared" ref="G69:G75" si="6">D69*F69</f>
        <v>0</v>
      </c>
      <c r="H69" s="27"/>
    </row>
    <row r="70" ht="71" customHeight="1" spans="1:8">
      <c r="A70" s="10">
        <v>2</v>
      </c>
      <c r="B70" s="12" t="s">
        <v>27</v>
      </c>
      <c r="C70" s="12" t="s">
        <v>110</v>
      </c>
      <c r="D70" s="12">
        <v>1</v>
      </c>
      <c r="E70" s="12" t="s">
        <v>17</v>
      </c>
      <c r="F70" s="10"/>
      <c r="G70" s="10">
        <f t="shared" si="6"/>
        <v>0</v>
      </c>
      <c r="H70" s="28"/>
    </row>
    <row r="71" ht="71" customHeight="1" spans="1:8">
      <c r="A71" s="10">
        <v>3</v>
      </c>
      <c r="B71" s="12" t="s">
        <v>99</v>
      </c>
      <c r="C71" s="12" t="s">
        <v>100</v>
      </c>
      <c r="D71" s="12">
        <v>20</v>
      </c>
      <c r="E71" s="12" t="s">
        <v>101</v>
      </c>
      <c r="F71" s="10"/>
      <c r="G71" s="10">
        <f t="shared" si="6"/>
        <v>0</v>
      </c>
      <c r="H71" s="28"/>
    </row>
    <row r="72" ht="71" customHeight="1" spans="1:8">
      <c r="A72" s="10">
        <v>4</v>
      </c>
      <c r="B72" s="12" t="s">
        <v>102</v>
      </c>
      <c r="C72" s="12" t="s">
        <v>103</v>
      </c>
      <c r="D72" s="12">
        <v>40</v>
      </c>
      <c r="E72" s="12" t="s">
        <v>101</v>
      </c>
      <c r="F72" s="10"/>
      <c r="G72" s="10">
        <f t="shared" si="6"/>
        <v>0</v>
      </c>
      <c r="H72" s="28"/>
    </row>
    <row r="73" ht="71" customHeight="1" spans="1:8">
      <c r="A73" s="10">
        <v>5</v>
      </c>
      <c r="B73" s="12" t="s">
        <v>111</v>
      </c>
      <c r="C73" s="12" t="s">
        <v>112</v>
      </c>
      <c r="D73" s="12">
        <v>1</v>
      </c>
      <c r="E73" s="12" t="s">
        <v>26</v>
      </c>
      <c r="F73" s="10"/>
      <c r="G73" s="10">
        <f t="shared" si="6"/>
        <v>0</v>
      </c>
      <c r="H73" s="28"/>
    </row>
    <row r="74" ht="71" customHeight="1" spans="1:8">
      <c r="A74" s="10">
        <v>6</v>
      </c>
      <c r="B74" s="12" t="s">
        <v>55</v>
      </c>
      <c r="C74" s="10" t="s">
        <v>106</v>
      </c>
      <c r="D74" s="12">
        <v>1</v>
      </c>
      <c r="E74" s="12" t="s">
        <v>26</v>
      </c>
      <c r="F74" s="10"/>
      <c r="G74" s="10">
        <f t="shared" si="6"/>
        <v>0</v>
      </c>
      <c r="H74" s="28"/>
    </row>
    <row r="75" ht="71" customHeight="1" spans="1:8">
      <c r="A75" s="10">
        <v>7</v>
      </c>
      <c r="B75" s="12" t="s">
        <v>30</v>
      </c>
      <c r="C75" s="10" t="s">
        <v>31</v>
      </c>
      <c r="D75" s="10">
        <v>1</v>
      </c>
      <c r="E75" s="10" t="s">
        <v>17</v>
      </c>
      <c r="F75" s="10"/>
      <c r="G75" s="10">
        <f t="shared" si="6"/>
        <v>0</v>
      </c>
      <c r="H75" s="29"/>
    </row>
    <row r="76" ht="71" customHeight="1" spans="1:8">
      <c r="A76" s="10" t="s">
        <v>33</v>
      </c>
      <c r="B76" s="10"/>
      <c r="C76" s="10"/>
      <c r="D76" s="10"/>
      <c r="E76" s="10"/>
      <c r="F76" s="10"/>
      <c r="G76" s="10">
        <f>SUM(G69:G75)</f>
        <v>0</v>
      </c>
      <c r="H76" s="30"/>
    </row>
    <row r="77" ht="59" customHeight="1" spans="1:8">
      <c r="A77" s="9" t="s">
        <v>113</v>
      </c>
      <c r="B77" s="9"/>
      <c r="C77" s="9"/>
      <c r="D77" s="9"/>
      <c r="E77" s="9"/>
      <c r="F77" s="9"/>
      <c r="G77" s="9"/>
      <c r="H77" s="9"/>
    </row>
    <row r="78" ht="81" customHeight="1" spans="1:8">
      <c r="A78" s="10">
        <v>1</v>
      </c>
      <c r="B78" s="12" t="s">
        <v>114</v>
      </c>
      <c r="C78" s="12" t="s">
        <v>115</v>
      </c>
      <c r="D78" s="12">
        <v>40</v>
      </c>
      <c r="E78" s="12" t="s">
        <v>14</v>
      </c>
      <c r="F78" s="10"/>
      <c r="G78" s="10">
        <f t="shared" ref="G78:G84" si="7">D78*F78</f>
        <v>0</v>
      </c>
      <c r="H78" s="27"/>
    </row>
    <row r="79" ht="81" customHeight="1" spans="1:8">
      <c r="A79" s="10">
        <v>2</v>
      </c>
      <c r="B79" s="12" t="s">
        <v>99</v>
      </c>
      <c r="C79" s="12" t="s">
        <v>100</v>
      </c>
      <c r="D79" s="12">
        <v>20</v>
      </c>
      <c r="E79" s="12" t="s">
        <v>101</v>
      </c>
      <c r="F79" s="10"/>
      <c r="G79" s="10">
        <f t="shared" si="7"/>
        <v>0</v>
      </c>
      <c r="H79" s="28"/>
    </row>
    <row r="80" ht="81" customHeight="1" spans="1:8">
      <c r="A80" s="10">
        <v>3</v>
      </c>
      <c r="B80" s="12" t="s">
        <v>102</v>
      </c>
      <c r="C80" s="12" t="s">
        <v>103</v>
      </c>
      <c r="D80" s="12">
        <v>40</v>
      </c>
      <c r="E80" s="12" t="s">
        <v>101</v>
      </c>
      <c r="F80" s="10"/>
      <c r="G80" s="10">
        <f t="shared" si="7"/>
        <v>0</v>
      </c>
      <c r="H80" s="28"/>
    </row>
    <row r="81" ht="81" customHeight="1" spans="1:8">
      <c r="A81" s="10">
        <v>4</v>
      </c>
      <c r="B81" s="12" t="s">
        <v>116</v>
      </c>
      <c r="C81" s="12" t="s">
        <v>117</v>
      </c>
      <c r="D81" s="12">
        <v>1</v>
      </c>
      <c r="E81" s="12" t="s">
        <v>17</v>
      </c>
      <c r="F81" s="10"/>
      <c r="G81" s="10">
        <f t="shared" si="7"/>
        <v>0</v>
      </c>
      <c r="H81" s="28"/>
    </row>
    <row r="82" ht="81" customHeight="1" spans="1:8">
      <c r="A82" s="10">
        <v>5</v>
      </c>
      <c r="B82" s="12" t="s">
        <v>111</v>
      </c>
      <c r="C82" s="12" t="s">
        <v>112</v>
      </c>
      <c r="D82" s="12">
        <v>1</v>
      </c>
      <c r="E82" s="12" t="s">
        <v>26</v>
      </c>
      <c r="F82" s="10"/>
      <c r="G82" s="10">
        <f t="shared" si="7"/>
        <v>0</v>
      </c>
      <c r="H82" s="28"/>
    </row>
    <row r="83" ht="81" customHeight="1" spans="1:8">
      <c r="A83" s="10">
        <v>6</v>
      </c>
      <c r="B83" s="12" t="s">
        <v>55</v>
      </c>
      <c r="C83" s="10" t="s">
        <v>106</v>
      </c>
      <c r="D83" s="12">
        <v>1</v>
      </c>
      <c r="E83" s="12" t="s">
        <v>26</v>
      </c>
      <c r="F83" s="10"/>
      <c r="G83" s="10">
        <f t="shared" si="7"/>
        <v>0</v>
      </c>
      <c r="H83" s="28"/>
    </row>
    <row r="84" ht="81" customHeight="1" spans="1:8">
      <c r="A84" s="10">
        <v>7</v>
      </c>
      <c r="B84" s="12" t="s">
        <v>30</v>
      </c>
      <c r="C84" s="10" t="s">
        <v>31</v>
      </c>
      <c r="D84" s="10">
        <v>1</v>
      </c>
      <c r="E84" s="10" t="s">
        <v>17</v>
      </c>
      <c r="F84" s="10"/>
      <c r="G84" s="10">
        <f t="shared" si="7"/>
        <v>0</v>
      </c>
      <c r="H84" s="29"/>
    </row>
    <row r="85" ht="74" customHeight="1" spans="1:8">
      <c r="A85" s="10" t="s">
        <v>33</v>
      </c>
      <c r="B85" s="10"/>
      <c r="C85" s="10"/>
      <c r="D85" s="10"/>
      <c r="E85" s="10"/>
      <c r="F85" s="10"/>
      <c r="G85" s="10">
        <f>SUM(G78:G84)</f>
        <v>0</v>
      </c>
      <c r="H85" s="30"/>
    </row>
    <row r="86" ht="74" customHeight="1" spans="1:8">
      <c r="A86" s="10" t="s">
        <v>118</v>
      </c>
      <c r="B86" s="10"/>
      <c r="C86" s="10"/>
      <c r="D86" s="10"/>
      <c r="E86" s="10"/>
      <c r="F86" s="10"/>
      <c r="G86" s="10">
        <f>G16+G34+G41+G47+G51+G76+G58+G67+G85</f>
        <v>131800</v>
      </c>
      <c r="H86" s="30"/>
    </row>
    <row r="87" ht="74" customHeight="1" spans="1:8">
      <c r="A87" s="33" t="s">
        <v>119</v>
      </c>
      <c r="B87" s="34"/>
      <c r="C87" s="34"/>
      <c r="D87" s="34"/>
      <c r="E87" s="35"/>
      <c r="F87" s="36"/>
      <c r="G87" s="10">
        <f>G86*F87</f>
        <v>0</v>
      </c>
      <c r="H87" s="30"/>
    </row>
    <row r="88" ht="74" customHeight="1" spans="1:8">
      <c r="A88" s="37" t="s">
        <v>120</v>
      </c>
      <c r="B88" s="37"/>
      <c r="C88" s="37"/>
      <c r="D88" s="37"/>
      <c r="E88" s="37"/>
      <c r="F88" s="37"/>
      <c r="G88" s="38">
        <f>G86+G87</f>
        <v>131800</v>
      </c>
      <c r="H88" s="20"/>
    </row>
    <row r="89" spans="1:8">
      <c r="A89" s="39"/>
      <c r="B89" s="40"/>
      <c r="C89" s="40"/>
      <c r="D89" s="40"/>
      <c r="E89" s="40"/>
      <c r="F89" s="40"/>
      <c r="G89" s="40"/>
      <c r="H89" s="41"/>
    </row>
    <row r="90" spans="1:8">
      <c r="A90" s="39"/>
      <c r="B90" s="40"/>
      <c r="C90" s="40"/>
      <c r="D90" s="40"/>
      <c r="E90" s="40"/>
      <c r="F90" s="40"/>
      <c r="G90" s="40"/>
      <c r="H90" s="41"/>
    </row>
    <row r="119" spans="1:7">
      <c r="A119" s="39"/>
      <c r="B119" s="42"/>
      <c r="C119" s="42"/>
      <c r="D119" s="40"/>
      <c r="E119" s="40"/>
      <c r="F119" s="40"/>
      <c r="G119" s="40"/>
    </row>
    <row r="120" spans="1:7">
      <c r="A120" s="39"/>
      <c r="B120" s="42"/>
      <c r="C120" s="42"/>
      <c r="D120" s="40"/>
      <c r="E120" s="40"/>
      <c r="F120" s="40"/>
      <c r="G120" s="40"/>
    </row>
    <row r="121" spans="1:7">
      <c r="A121" s="39"/>
      <c r="B121" s="42"/>
      <c r="C121" s="42"/>
      <c r="D121" s="40"/>
      <c r="E121" s="40"/>
      <c r="F121" s="40"/>
      <c r="G121" s="40"/>
    </row>
    <row r="122" spans="1:7">
      <c r="A122" s="39"/>
      <c r="B122" s="42"/>
      <c r="C122" s="42"/>
      <c r="D122" s="40"/>
      <c r="E122" s="40"/>
      <c r="F122" s="40"/>
      <c r="G122" s="40"/>
    </row>
    <row r="123" spans="1:7">
      <c r="A123" s="39"/>
      <c r="B123" s="43"/>
      <c r="C123" s="42"/>
      <c r="D123" s="40"/>
      <c r="E123" s="40"/>
      <c r="F123" s="40"/>
      <c r="G123" s="40"/>
    </row>
    <row r="124" spans="1:7">
      <c r="A124" s="39"/>
      <c r="B124" s="43"/>
      <c r="C124" s="42"/>
      <c r="D124" s="40"/>
      <c r="E124" s="40"/>
      <c r="F124" s="40"/>
      <c r="G124" s="40"/>
    </row>
    <row r="125" spans="1:7">
      <c r="A125" s="39"/>
      <c r="B125" s="43"/>
      <c r="C125" s="42"/>
      <c r="D125" s="40"/>
      <c r="E125" s="40"/>
      <c r="F125" s="40"/>
      <c r="G125" s="40"/>
    </row>
    <row r="126" spans="1:7">
      <c r="A126" s="39"/>
      <c r="B126" s="43"/>
      <c r="C126" s="42"/>
      <c r="D126" s="40"/>
      <c r="E126" s="40"/>
      <c r="F126" s="40"/>
      <c r="G126" s="40"/>
    </row>
  </sheetData>
  <mergeCells count="32">
    <mergeCell ref="A1:H1"/>
    <mergeCell ref="A3:H3"/>
    <mergeCell ref="A16:F16"/>
    <mergeCell ref="A17:H17"/>
    <mergeCell ref="A34:F34"/>
    <mergeCell ref="A35:H35"/>
    <mergeCell ref="A41:F41"/>
    <mergeCell ref="A42:H42"/>
    <mergeCell ref="A47:F47"/>
    <mergeCell ref="A48:H48"/>
    <mergeCell ref="A51:F51"/>
    <mergeCell ref="A52:H52"/>
    <mergeCell ref="A58:F58"/>
    <mergeCell ref="A59:H59"/>
    <mergeCell ref="A67:F67"/>
    <mergeCell ref="A68:H68"/>
    <mergeCell ref="A76:F76"/>
    <mergeCell ref="A77:H77"/>
    <mergeCell ref="A85:F85"/>
    <mergeCell ref="A86:F86"/>
    <mergeCell ref="A87:E87"/>
    <mergeCell ref="A88:F88"/>
    <mergeCell ref="B4:B7"/>
    <mergeCell ref="B8:B12"/>
    <mergeCell ref="H4:H15"/>
    <mergeCell ref="H18:H33"/>
    <mergeCell ref="H36:H40"/>
    <mergeCell ref="H43:H46"/>
    <mergeCell ref="H53:H57"/>
    <mergeCell ref="H60:H66"/>
    <mergeCell ref="H69:H75"/>
    <mergeCell ref="H78:H84"/>
  </mergeCells>
  <pageMargins left="0.708661417322835" right="0.708661417322835" top="0.748031496062992" bottom="0.748031496062992" header="0.31496062992126" footer="0.31496062992126"/>
  <pageSetup paperSize="9" scale="39" orientation="portrait"/>
  <headerFooter/>
  <rowBreaks count="1" manualBreakCount="1">
    <brk id="4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 思琪</dc:creator>
  <cp:lastModifiedBy>YL</cp:lastModifiedBy>
  <dcterms:created xsi:type="dcterms:W3CDTF">2020-11-02T17:33:00Z</dcterms:created>
  <cp:lastPrinted>2023-02-28T09:26:00Z</cp:lastPrinted>
  <dcterms:modified xsi:type="dcterms:W3CDTF">2023-03-29T08:02:55Z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702DAD0369024BAEAA9BC35A0A17B954</vt:lpwstr>
  </property>
</Properties>
</file>