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5" activeTab="6"/>
  </bookViews>
  <sheets>
    <sheet name="115户型样板间汇总" sheetId="1" r:id="rId1"/>
    <sheet name="家具" sheetId="18" r:id="rId2"/>
    <sheet name="灯具" sheetId="3" r:id="rId3"/>
    <sheet name="装饰画" sheetId="4" r:id="rId4"/>
    <sheet name="地毯" sheetId="5" r:id="rId5"/>
    <sheet name="窗帘" sheetId="12" r:id="rId6"/>
    <sheet name="床品抱枕" sheetId="10" r:id="rId7"/>
    <sheet name="装饰品" sheetId="17" r:id="rId8"/>
  </sheets>
  <definedNames>
    <definedName name="_xlnm.Print_Area" localSheetId="0">'115户型样板间汇总'!$A$1:$E$10</definedName>
    <definedName name="_xlnm.Print_Titles" localSheetId="1">家具!$1:$2</definedName>
    <definedName name="_xlnm.Print_Titles" localSheetId="7">装饰品!$1:$2</definedName>
    <definedName name="_xlnm.Print_Area" localSheetId="1">家具!$A$1:$M$30</definedName>
    <definedName name="_xlnm.Print_Area" localSheetId="3">装饰画!$A$1:$M$12</definedName>
    <definedName name="_xlnm.Print_Area" localSheetId="2">灯具!$A$1:$M$11</definedName>
    <definedName name="_xlnm.Print_Area" localSheetId="4">地毯!$A$1:$M$8</definedName>
    <definedName name="_xlnm.Print_Area" localSheetId="5">窗帘!$A$1:$M$9</definedName>
    <definedName name="_xlnm.Print_Area" localSheetId="6">床品抱枕!$A$1:$M$10</definedName>
    <definedName name="_xlnm.Print_Area" localSheetId="7">装饰品!$A$1:$M$67</definedName>
  </definedNames>
  <calcPr calcId="144525"/>
</workbook>
</file>

<file path=xl/sharedStrings.xml><?xml version="1.0" encoding="utf-8"?>
<sst xmlns="http://schemas.openxmlformats.org/spreadsheetml/2006/main" count="889" uniqueCount="360">
  <si>
    <t>115户型样板间汇总</t>
  </si>
  <si>
    <t>序号</t>
  </si>
  <si>
    <t>物料名称</t>
  </si>
  <si>
    <t>数量/件</t>
  </si>
  <si>
    <t>价格</t>
  </si>
  <si>
    <t>备注</t>
  </si>
  <si>
    <t>家具</t>
  </si>
  <si>
    <t>灯具</t>
  </si>
  <si>
    <t>装饰画</t>
  </si>
  <si>
    <t>地毯</t>
  </si>
  <si>
    <t>窗帘</t>
  </si>
  <si>
    <t>床品抱枕</t>
  </si>
  <si>
    <t>装饰品</t>
  </si>
  <si>
    <t>合计：</t>
  </si>
  <si>
    <t>115户型家具</t>
  </si>
  <si>
    <t>位置</t>
  </si>
  <si>
    <t>产品型号</t>
  </si>
  <si>
    <t>产品名称</t>
  </si>
  <si>
    <t>图片</t>
  </si>
  <si>
    <t>规格尺寸(W*D*H)</t>
  </si>
  <si>
    <t>工艺要求</t>
  </si>
  <si>
    <t>数量</t>
  </si>
  <si>
    <t>单位</t>
  </si>
  <si>
    <t>单价</t>
  </si>
  <si>
    <t>物料</t>
  </si>
  <si>
    <t>客厅</t>
  </si>
  <si>
    <t>F-01</t>
  </si>
  <si>
    <t>多人位沙发</t>
  </si>
  <si>
    <t>2400*950*680</t>
  </si>
  <si>
    <t>榉木实木内架+高密度海绵+进口仿真皮面料</t>
  </si>
  <si>
    <t>件</t>
  </si>
  <si>
    <t>F-02</t>
  </si>
  <si>
    <t>休闲椅</t>
  </si>
  <si>
    <t>680*740*750</t>
  </si>
  <si>
    <t>电镀不锈钢金属+高密度海绵+布艺面料</t>
  </si>
  <si>
    <t>布料01</t>
  </si>
  <si>
    <t>F-03</t>
  </si>
  <si>
    <t>茶几</t>
  </si>
  <si>
    <t>900*600*460</t>
  </si>
  <si>
    <t>亚克力</t>
  </si>
  <si>
    <t>亚克力01</t>
  </si>
  <si>
    <t>餐厅</t>
  </si>
  <si>
    <t>F-04</t>
  </si>
  <si>
    <t>餐椅</t>
  </si>
  <si>
    <t>常规尺寸</t>
  </si>
  <si>
    <t>榉木实木框架+高密度海绵+进口仿真皮面料</t>
  </si>
  <si>
    <t>皮料01</t>
  </si>
  <si>
    <t>主卧</t>
  </si>
  <si>
    <t>F-05</t>
  </si>
  <si>
    <t>床</t>
  </si>
  <si>
    <t>1500*2000*1100</t>
  </si>
  <si>
    <t>榉木实木内框架+高密回弹海绵+进口仿真皮面料+电镀不锈钢金属</t>
  </si>
  <si>
    <t>皮料02</t>
  </si>
  <si>
    <t>F-06</t>
  </si>
  <si>
    <t>床头柜</t>
  </si>
  <si>
    <t>500*450*500</t>
  </si>
  <si>
    <t>榉木实木框架+不锈钢金属</t>
  </si>
  <si>
    <t>石材01</t>
  </si>
  <si>
    <t>F-07</t>
  </si>
  <si>
    <t>床垫</t>
  </si>
  <si>
    <t>定制</t>
  </si>
  <si>
    <t>记忆海绵+整网弹簧</t>
  </si>
  <si>
    <t>F-08</t>
  </si>
  <si>
    <t>飘窗沙发</t>
  </si>
  <si>
    <t>2300*600*100</t>
  </si>
  <si>
    <t>进口仿真皮面料+高密度海绵</t>
  </si>
  <si>
    <t>尊亲房</t>
  </si>
  <si>
    <t>F-09</t>
  </si>
  <si>
    <t>1500*2000*1200</t>
  </si>
  <si>
    <t>榉木实木框架+进口仿真皮面料</t>
  </si>
  <si>
    <t>F-10</t>
  </si>
  <si>
    <t>500*400*250
400*300*220</t>
  </si>
  <si>
    <t>综合材质</t>
  </si>
  <si>
    <t>F-11</t>
  </si>
  <si>
    <t>衣帽展示柜</t>
  </si>
  <si>
    <t>1550*500*1500</t>
  </si>
  <si>
    <t>实木多层油漆+不锈钢金属+LED灯带</t>
  </si>
  <si>
    <t>木纹01</t>
  </si>
  <si>
    <t>F-12</t>
  </si>
  <si>
    <t>1900*600*100</t>
  </si>
  <si>
    <t>儿卧</t>
  </si>
  <si>
    <t>F-13</t>
  </si>
  <si>
    <t>F-14</t>
  </si>
  <si>
    <t>1200*1900*1050</t>
  </si>
  <si>
    <t>榉木实木框架+烤漆+灯带+进口仿真皮面料</t>
  </si>
  <si>
    <t>F-15</t>
  </si>
  <si>
    <t>F-16</t>
  </si>
  <si>
    <t>书桌</t>
  </si>
  <si>
    <t>1200*550*750</t>
  </si>
  <si>
    <t>榉木实木框+烤漆</t>
  </si>
  <si>
    <t>F-17</t>
  </si>
  <si>
    <t>书椅</t>
  </si>
  <si>
    <t>榉木实木框架+布艺</t>
  </si>
  <si>
    <t>布料02</t>
  </si>
  <si>
    <t>F-18</t>
  </si>
  <si>
    <t>休闲沙发</t>
  </si>
  <si>
    <t>布艺面料+回弹海绵</t>
  </si>
  <si>
    <t>布料03</t>
  </si>
  <si>
    <t>次卧</t>
  </si>
  <si>
    <t>F-19</t>
  </si>
  <si>
    <t>墙饰架</t>
  </si>
  <si>
    <t>1200*300*450</t>
  </si>
  <si>
    <t>榉木实木框架+烤漆</t>
  </si>
  <si>
    <t>书房</t>
  </si>
  <si>
    <t>F-20</t>
  </si>
  <si>
    <t>2600*550*150</t>
  </si>
  <si>
    <t>实木多层油漆+亚克力</t>
  </si>
  <si>
    <t>亚克力02</t>
  </si>
  <si>
    <t>F-21</t>
  </si>
  <si>
    <t>560*530*750</t>
  </si>
  <si>
    <t>进口仿真皮面料+不锈钢金属</t>
  </si>
  <si>
    <t>皮料03</t>
  </si>
  <si>
    <t>F-22</t>
  </si>
  <si>
    <t>布艺+高密度回弹海绵+实木内架</t>
  </si>
  <si>
    <t>布料04</t>
  </si>
  <si>
    <t>F-23</t>
  </si>
  <si>
    <t>金属书架</t>
  </si>
  <si>
    <t>2300*300*1800</t>
  </si>
  <si>
    <t>电镀不锈钢金属+实木多层油漆</t>
  </si>
  <si>
    <t>组</t>
  </si>
  <si>
    <t xml:space="preserve">
金属01     木纹02</t>
  </si>
  <si>
    <t>阳台</t>
  </si>
  <si>
    <t>F-24</t>
  </si>
  <si>
    <t>吧台</t>
  </si>
  <si>
    <t>1800*400*1100</t>
  </si>
  <si>
    <t>台面大理石+亚克力脚</t>
  </si>
  <si>
    <t>石材2
亚克力03</t>
  </si>
  <si>
    <t>F-25</t>
  </si>
  <si>
    <t>边柜</t>
  </si>
  <si>
    <t>1500*300*800</t>
  </si>
  <si>
    <t>榉木实木+烤漆</t>
  </si>
  <si>
    <t>烤漆01</t>
  </si>
  <si>
    <t>F-26</t>
  </si>
  <si>
    <t>吧椅</t>
  </si>
  <si>
    <t>布艺面料+不锈钢金属</t>
  </si>
  <si>
    <t>布料05</t>
  </si>
  <si>
    <t>注：实物及尺寸根据实际情况作调整。</t>
  </si>
  <si>
    <t>115户型灯具</t>
  </si>
  <si>
    <t>规格尺寸</t>
  </si>
  <si>
    <t>L-01</t>
  </si>
  <si>
    <t>吊灯</t>
  </si>
  <si>
    <t>L1400</t>
  </si>
  <si>
    <t>L-02</t>
  </si>
  <si>
    <t>落地灯</t>
  </si>
  <si>
    <t>L1800</t>
  </si>
  <si>
    <t>L-03</t>
  </si>
  <si>
    <t>床头吊灯</t>
  </si>
  <si>
    <t>金属</t>
  </si>
  <si>
    <t>直径200*250</t>
  </si>
  <si>
    <t>L-04</t>
  </si>
  <si>
    <t>台灯</t>
  </si>
  <si>
    <t>金属+烤漆玻璃</t>
  </si>
  <si>
    <t>L-05</t>
  </si>
  <si>
    <t>电镀不锈钢金属</t>
  </si>
  <si>
    <t>L-06</t>
  </si>
  <si>
    <t>L-07</t>
  </si>
  <si>
    <t>电镀哑光拉丝黄铜+太空铝</t>
  </si>
  <si>
    <t>160*445H</t>
  </si>
  <si>
    <t>115户型装饰画</t>
  </si>
  <si>
    <t>规格尺寸（W*D)</t>
  </si>
  <si>
    <t>客厅沙发背景</t>
  </si>
  <si>
    <t>P-01</t>
  </si>
  <si>
    <t>800*1200</t>
  </si>
  <si>
    <t>幅</t>
  </si>
  <si>
    <t>客厅电视柜</t>
  </si>
  <si>
    <t>P-02</t>
  </si>
  <si>
    <t>650*950</t>
  </si>
  <si>
    <t>手绘肌理</t>
  </si>
  <si>
    <t>P-03</t>
  </si>
  <si>
    <t>500*500</t>
  </si>
  <si>
    <t>P-04</t>
  </si>
  <si>
    <t>550*400</t>
  </si>
  <si>
    <t>手绘肌理+实木画框</t>
  </si>
  <si>
    <t>P-05</t>
  </si>
  <si>
    <t>装置画</t>
  </si>
  <si>
    <t>1200*800</t>
  </si>
  <si>
    <t>P-06</t>
  </si>
  <si>
    <t>500*250</t>
  </si>
  <si>
    <t>砂岩肌理画</t>
  </si>
  <si>
    <t>P-07</t>
  </si>
  <si>
    <t>墙饰装置</t>
  </si>
  <si>
    <t>1200*40*900</t>
  </si>
  <si>
    <t>P-08</t>
  </si>
  <si>
    <t>600*900</t>
  </si>
  <si>
    <t>手绘</t>
  </si>
  <si>
    <t>115户型地毯</t>
  </si>
  <si>
    <t>C-01</t>
  </si>
  <si>
    <t>2400*2900</t>
  </si>
  <si>
    <t>羊毛加尼龙 手工定制</t>
  </si>
  <si>
    <t>C-02</t>
  </si>
  <si>
    <t>1600*2300</t>
  </si>
  <si>
    <t>C-03</t>
  </si>
  <si>
    <t>C-04</t>
  </si>
  <si>
    <t>直径1200</t>
  </si>
  <si>
    <t>115户型窗帘</t>
  </si>
  <si>
    <t>规格尺寸（W*H)</t>
  </si>
  <si>
    <t>CU-01</t>
  </si>
  <si>
    <t>3700*2400</t>
  </si>
  <si>
    <t>肌理面料+纱</t>
  </si>
  <si>
    <t>套</t>
  </si>
  <si>
    <t>含轨道
辅材</t>
  </si>
  <si>
    <t>布料06
布料07</t>
  </si>
  <si>
    <t>CU-02</t>
  </si>
  <si>
    <t>2300*1800</t>
  </si>
  <si>
    <t>CU-03</t>
  </si>
  <si>
    <t>1900*1800</t>
  </si>
  <si>
    <t>CU-04</t>
  </si>
  <si>
    <t>2800*2400</t>
  </si>
  <si>
    <t>CU-05</t>
  </si>
  <si>
    <t>2760*2400</t>
  </si>
  <si>
    <t>115户型床品</t>
  </si>
  <si>
    <t>B-01</t>
  </si>
  <si>
    <t>床品</t>
  </si>
  <si>
    <t>1800*2000</t>
  </si>
  <si>
    <t>高精绗制+混纺</t>
  </si>
  <si>
    <t>四件套*1
被芯*1
长枕*2
抱枕*2
腰枕*1
盖毯*1
垫被*1</t>
  </si>
  <si>
    <t>B-02</t>
  </si>
  <si>
    <t>搭毯</t>
  </si>
  <si>
    <t>常规</t>
  </si>
  <si>
    <t>B-03</t>
  </si>
  <si>
    <t>1500*2000</t>
  </si>
  <si>
    <t>B-04</t>
  </si>
  <si>
    <t>B-05</t>
  </si>
  <si>
    <t>1200*2000</t>
  </si>
  <si>
    <t>B-06</t>
  </si>
  <si>
    <t>115户型装饰品</t>
  </si>
  <si>
    <t>玄关柜</t>
  </si>
  <si>
    <t>J-01</t>
  </si>
  <si>
    <t>鞋子</t>
  </si>
  <si>
    <t>复合材料</t>
  </si>
  <si>
    <t>双</t>
  </si>
  <si>
    <t>J-02</t>
  </si>
  <si>
    <t>花器花艺</t>
  </si>
  <si>
    <t>J-03</t>
  </si>
  <si>
    <t>饰品摆件</t>
  </si>
  <si>
    <t>J-04</t>
  </si>
  <si>
    <t>托盘*1
摆件*3</t>
  </si>
  <si>
    <t>J-05</t>
  </si>
  <si>
    <t>装饰摆件</t>
  </si>
  <si>
    <t>摆件*4</t>
  </si>
  <si>
    <t>客厅茶几</t>
  </si>
  <si>
    <t>J-06</t>
  </si>
  <si>
    <t>数量*5</t>
  </si>
  <si>
    <t>J-07</t>
  </si>
  <si>
    <t>客厅沙发</t>
  </si>
  <si>
    <t>J-08</t>
  </si>
  <si>
    <t>抱枕</t>
  </si>
  <si>
    <t>高精绗制+进口面料</t>
  </si>
  <si>
    <t>餐厅餐桌</t>
  </si>
  <si>
    <t>J-09</t>
  </si>
  <si>
    <t>J-10</t>
  </si>
  <si>
    <t>酒杯工艺摆件</t>
  </si>
  <si>
    <t>J-11</t>
  </si>
  <si>
    <t>餐具摆件</t>
  </si>
  <si>
    <t>垫盘、碗、刀叉、花艺、餐垫、餐巾、摆件</t>
  </si>
  <si>
    <t>Mini水吧</t>
  </si>
  <si>
    <t>J-12</t>
  </si>
  <si>
    <t>酒具摆件</t>
  </si>
  <si>
    <t>主卧床头柜</t>
  </si>
  <si>
    <t>J-13</t>
  </si>
  <si>
    <t>书籍</t>
  </si>
  <si>
    <t>本</t>
  </si>
  <si>
    <t>J-14</t>
  </si>
  <si>
    <t>J-15</t>
  </si>
  <si>
    <t>数量*3</t>
  </si>
  <si>
    <t>主卧飘窗</t>
  </si>
  <si>
    <t>J-16</t>
  </si>
  <si>
    <t>杯具摆件</t>
  </si>
  <si>
    <t>托盘*1
杯具*3</t>
  </si>
  <si>
    <t>J-17</t>
  </si>
  <si>
    <t>J-18</t>
  </si>
  <si>
    <t>书籍摆件</t>
  </si>
  <si>
    <t>J-19</t>
  </si>
  <si>
    <t>个</t>
  </si>
  <si>
    <t>主卧衣帽间</t>
  </si>
  <si>
    <t>J-20</t>
  </si>
  <si>
    <t>悬挂衣物</t>
  </si>
  <si>
    <t>J-21</t>
  </si>
  <si>
    <t>J-22</t>
  </si>
  <si>
    <t>收纳箱</t>
  </si>
  <si>
    <t>J-23</t>
  </si>
  <si>
    <t>J-24</t>
  </si>
  <si>
    <t>托盘*1+首饰摆件*7</t>
  </si>
  <si>
    <t>尊亲房床头柜</t>
  </si>
  <si>
    <t>J-25</t>
  </si>
  <si>
    <t>摆件*3</t>
  </si>
  <si>
    <t>尊亲房衣柜</t>
  </si>
  <si>
    <t>J-26</t>
  </si>
  <si>
    <t>悬挂衣服</t>
  </si>
  <si>
    <t>J-27</t>
  </si>
  <si>
    <t>J-28</t>
  </si>
  <si>
    <t>打字机</t>
  </si>
  <si>
    <t>数量*2</t>
  </si>
  <si>
    <t>J-29</t>
  </si>
  <si>
    <t>数量*4</t>
  </si>
  <si>
    <t>尊亲房飘窗</t>
  </si>
  <si>
    <t>J-30</t>
  </si>
  <si>
    <t>J-31</t>
  </si>
  <si>
    <t>托盘*1
眼镜*1
酒具*2
记事本*1</t>
  </si>
  <si>
    <t>儿卧书桌</t>
  </si>
  <si>
    <t>J-32</t>
  </si>
  <si>
    <t>绘本*2+笔筒*1+雕塑摆件*1</t>
  </si>
  <si>
    <t>J-33</t>
  </si>
  <si>
    <t>J-34</t>
  </si>
  <si>
    <t>挂画</t>
  </si>
  <si>
    <t>J-35</t>
  </si>
  <si>
    <t>储物盒</t>
  </si>
  <si>
    <t>书房装饰架</t>
  </si>
  <si>
    <t>J-36</t>
  </si>
  <si>
    <t>黑胶唱片</t>
  </si>
  <si>
    <t>张</t>
  </si>
  <si>
    <t>J-37</t>
  </si>
  <si>
    <t>主题音响摆件</t>
  </si>
  <si>
    <t>J-38</t>
  </si>
  <si>
    <t>音乐书籍</t>
  </si>
  <si>
    <t>J-39</t>
  </si>
  <si>
    <t>数量*8</t>
  </si>
  <si>
    <t>书房书桌</t>
  </si>
  <si>
    <t>J-40</t>
  </si>
  <si>
    <t>主题摆件</t>
  </si>
  <si>
    <t>皮垫*1
托盘*1
笔*2
记事本*1</t>
  </si>
  <si>
    <t>J-41</t>
  </si>
  <si>
    <t>J-42</t>
  </si>
  <si>
    <t>阳台吧台</t>
  </si>
  <si>
    <t>J-43</t>
  </si>
  <si>
    <t>J-44</t>
  </si>
  <si>
    <t>J-45</t>
  </si>
  <si>
    <t>厨房台面</t>
  </si>
  <si>
    <t>J-46</t>
  </si>
  <si>
    <t>J-47</t>
  </si>
  <si>
    <t>食谱一套</t>
  </si>
  <si>
    <t>J-48</t>
  </si>
  <si>
    <t>锅具</t>
  </si>
  <si>
    <t>J-49</t>
  </si>
  <si>
    <t>厨房用具</t>
  </si>
  <si>
    <t>刀具、调味罐</t>
  </si>
  <si>
    <t>J-50</t>
  </si>
  <si>
    <t>主卫</t>
  </si>
  <si>
    <t>J-51</t>
  </si>
  <si>
    <t>J-52</t>
  </si>
  <si>
    <t>J-53</t>
  </si>
  <si>
    <t>毛巾</t>
  </si>
  <si>
    <t>J-54</t>
  </si>
  <si>
    <t>垫毯</t>
  </si>
  <si>
    <t>J-55</t>
  </si>
  <si>
    <t>浴巾</t>
  </si>
  <si>
    <t>J-56</t>
  </si>
  <si>
    <t>拖鞋</t>
  </si>
  <si>
    <t>J-57</t>
  </si>
  <si>
    <t>镜柜洗护摆件</t>
  </si>
  <si>
    <t>摆件*10</t>
  </si>
  <si>
    <t>客卫</t>
  </si>
  <si>
    <t>J-58</t>
  </si>
  <si>
    <t>J-59</t>
  </si>
  <si>
    <t>J-60</t>
  </si>
  <si>
    <t>条</t>
  </si>
  <si>
    <t>J-61</t>
  </si>
  <si>
    <t>J-62</t>
  </si>
  <si>
    <t>J-63</t>
  </si>
  <si>
    <t>洗护摆件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</si>
</sst>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color rgb="FF000000"/>
      <name val="Times New Roman"/>
      <charset val="204"/>
    </font>
    <font>
      <sz val="12"/>
      <color rgb="FF000000"/>
      <name val="宋体"/>
      <charset val="204"/>
    </font>
    <font>
      <sz val="12"/>
      <color rgb="FFFF0000"/>
      <name val="宋体"/>
      <charset val="204"/>
    </font>
    <font>
      <sz val="12"/>
      <name val="宋体"/>
      <charset val="134"/>
    </font>
    <font>
      <sz val="12"/>
      <name val="宋体"/>
      <charset val="204"/>
    </font>
    <font>
      <sz val="12"/>
      <color rgb="FF000000"/>
      <name val="宋体"/>
      <charset val="134"/>
    </font>
    <font>
      <b/>
      <sz val="12"/>
      <color rgb="FF000000"/>
      <name val="宋体"/>
      <charset val="20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204"/>
    </font>
    <font>
      <sz val="12"/>
      <color theme="1"/>
      <name val="宋体"/>
      <charset val="134"/>
    </font>
    <font>
      <sz val="10"/>
      <name val="宋体"/>
      <charset val="134"/>
    </font>
    <font>
      <b/>
      <sz val="12"/>
      <name val="宋体"/>
      <charset val="204"/>
    </font>
    <font>
      <sz val="18"/>
      <color theme="1"/>
      <name val="微软雅黑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/>
    <xf numFmtId="0" fontId="13" fillId="10" borderId="13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29" fillId="15" borderId="17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34" fillId="0" borderId="0">
      <alignment vertical="top"/>
    </xf>
    <xf numFmtId="0" fontId="3" fillId="0" borderId="0">
      <alignment vertical="center"/>
    </xf>
    <xf numFmtId="0" fontId="3" fillId="0" borderId="0"/>
    <xf numFmtId="0" fontId="14" fillId="0" borderId="0">
      <alignment vertical="center"/>
    </xf>
    <xf numFmtId="0" fontId="35" fillId="0" borderId="0"/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常规_方案一_1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户型条件图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_窗帘 (2)" xfId="42"/>
    <cellStyle name="强调文字颜色 4" xfId="43" builtinId="41"/>
    <cellStyle name="常规 50" xfId="44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报价0225" xfId="53"/>
    <cellStyle name="常规 11 6" xfId="54"/>
    <cellStyle name="常规_方案一" xfId="55"/>
    <cellStyle name="常规 2" xfId="56"/>
    <cellStyle name="常规_Sheet1" xfId="57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wdp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wdp"/><Relationship Id="rId3" Type="http://schemas.openxmlformats.org/officeDocument/2006/relationships/image" Target="../media/image3.wdp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7" Type="http://schemas.openxmlformats.org/officeDocument/2006/relationships/image" Target="../media/image39.png"/><Relationship Id="rId6" Type="http://schemas.openxmlformats.org/officeDocument/2006/relationships/image" Target="../media/image38.png"/><Relationship Id="rId5" Type="http://schemas.openxmlformats.org/officeDocument/2006/relationships/image" Target="../media/image37.jpeg"/><Relationship Id="rId4" Type="http://schemas.openxmlformats.org/officeDocument/2006/relationships/image" Target="../media/image36.png"/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7" Type="http://schemas.openxmlformats.org/officeDocument/2006/relationships/image" Target="../media/image47.pn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Relationship Id="rId3" Type="http://schemas.openxmlformats.org/officeDocument/2006/relationships/image" Target="../media/image43.jpeg"/><Relationship Id="rId2" Type="http://schemas.openxmlformats.org/officeDocument/2006/relationships/image" Target="../media/image42.jpeg"/><Relationship Id="rId1" Type="http://schemas.openxmlformats.org/officeDocument/2006/relationships/image" Target="../media/image41.png"/></Relationships>
</file>

<file path=xl/drawings/_rels/drawing4.xml.rels><?xml version="1.0" encoding="UTF-8" standalone="yes"?>
<Relationships xmlns="http://schemas.openxmlformats.org/package/2006/relationships"><Relationship Id="rId4" Type="http://schemas.openxmlformats.org/officeDocument/2006/relationships/image" Target="../media/image52.png"/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4.png"/><Relationship Id="rId1" Type="http://schemas.openxmlformats.org/officeDocument/2006/relationships/image" Target="../media/image53.png"/></Relationships>
</file>

<file path=xl/drawings/_rels/drawing6.xml.rels><?xml version="1.0" encoding="UTF-8" standalone="yes"?>
<Relationships xmlns="http://schemas.openxmlformats.org/package/2006/relationships"><Relationship Id="rId4" Type="http://schemas.openxmlformats.org/officeDocument/2006/relationships/image" Target="../media/image58.png"/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67.png"/><Relationship Id="rId8" Type="http://schemas.openxmlformats.org/officeDocument/2006/relationships/image" Target="../media/image66.jpeg"/><Relationship Id="rId7" Type="http://schemas.openxmlformats.org/officeDocument/2006/relationships/image" Target="../media/image65.png"/><Relationship Id="rId6" Type="http://schemas.openxmlformats.org/officeDocument/2006/relationships/image" Target="../media/image64.jpeg"/><Relationship Id="rId55" Type="http://schemas.openxmlformats.org/officeDocument/2006/relationships/image" Target="../media/image32.png"/><Relationship Id="rId54" Type="http://schemas.openxmlformats.org/officeDocument/2006/relationships/image" Target="../media/image105.png"/><Relationship Id="rId53" Type="http://schemas.openxmlformats.org/officeDocument/2006/relationships/image" Target="../media/image104.png"/><Relationship Id="rId52" Type="http://schemas.openxmlformats.org/officeDocument/2006/relationships/image" Target="../media/image103.png"/><Relationship Id="rId51" Type="http://schemas.openxmlformats.org/officeDocument/2006/relationships/image" Target="../media/image20.png"/><Relationship Id="rId50" Type="http://schemas.openxmlformats.org/officeDocument/2006/relationships/image" Target="../media/image102.png"/><Relationship Id="rId5" Type="http://schemas.openxmlformats.org/officeDocument/2006/relationships/image" Target="../media/image63.png"/><Relationship Id="rId49" Type="http://schemas.openxmlformats.org/officeDocument/2006/relationships/image" Target="../media/image101.png"/><Relationship Id="rId48" Type="http://schemas.openxmlformats.org/officeDocument/2006/relationships/image" Target="../media/image7.wdp"/><Relationship Id="rId47" Type="http://schemas.openxmlformats.org/officeDocument/2006/relationships/image" Target="../media/image6.png"/><Relationship Id="rId46" Type="http://schemas.openxmlformats.org/officeDocument/2006/relationships/image" Target="../media/image5.png"/><Relationship Id="rId45" Type="http://schemas.openxmlformats.org/officeDocument/2006/relationships/image" Target="../media/image100.png"/><Relationship Id="rId44" Type="http://schemas.openxmlformats.org/officeDocument/2006/relationships/image" Target="../media/image99.png"/><Relationship Id="rId43" Type="http://schemas.openxmlformats.org/officeDocument/2006/relationships/image" Target="../media/image98.png"/><Relationship Id="rId42" Type="http://schemas.openxmlformats.org/officeDocument/2006/relationships/image" Target="../media/image97.png"/><Relationship Id="rId41" Type="http://schemas.openxmlformats.org/officeDocument/2006/relationships/image" Target="../media/image96.png"/><Relationship Id="rId40" Type="http://schemas.openxmlformats.org/officeDocument/2006/relationships/image" Target="../media/image95.png"/><Relationship Id="rId4" Type="http://schemas.openxmlformats.org/officeDocument/2006/relationships/image" Target="../media/image62.png"/><Relationship Id="rId39" Type="http://schemas.openxmlformats.org/officeDocument/2006/relationships/image" Target="../media/image94.png"/><Relationship Id="rId38" Type="http://schemas.openxmlformats.org/officeDocument/2006/relationships/image" Target="../media/image93.png"/><Relationship Id="rId37" Type="http://schemas.openxmlformats.org/officeDocument/2006/relationships/image" Target="../media/image92.png"/><Relationship Id="rId36" Type="http://schemas.openxmlformats.org/officeDocument/2006/relationships/image" Target="../media/image91.png"/><Relationship Id="rId35" Type="http://schemas.openxmlformats.org/officeDocument/2006/relationships/image" Target="../media/image17.png"/><Relationship Id="rId34" Type="http://schemas.openxmlformats.org/officeDocument/2006/relationships/image" Target="../media/image90.png"/><Relationship Id="rId33" Type="http://schemas.openxmlformats.org/officeDocument/2006/relationships/image" Target="../media/image89.jpeg"/><Relationship Id="rId32" Type="http://schemas.openxmlformats.org/officeDocument/2006/relationships/image" Target="../media/image88.png"/><Relationship Id="rId31" Type="http://schemas.openxmlformats.org/officeDocument/2006/relationships/image" Target="../media/image9.png"/><Relationship Id="rId30" Type="http://schemas.openxmlformats.org/officeDocument/2006/relationships/image" Target="../media/image87.png"/><Relationship Id="rId3" Type="http://schemas.openxmlformats.org/officeDocument/2006/relationships/image" Target="../media/image61.jpeg"/><Relationship Id="rId29" Type="http://schemas.openxmlformats.org/officeDocument/2006/relationships/image" Target="../media/image40.png"/><Relationship Id="rId28" Type="http://schemas.openxmlformats.org/officeDocument/2006/relationships/image" Target="../media/image86.png"/><Relationship Id="rId27" Type="http://schemas.openxmlformats.org/officeDocument/2006/relationships/image" Target="../media/image85.png"/><Relationship Id="rId26" Type="http://schemas.openxmlformats.org/officeDocument/2006/relationships/image" Target="../media/image84.png"/><Relationship Id="rId25" Type="http://schemas.openxmlformats.org/officeDocument/2006/relationships/image" Target="../media/image83.png"/><Relationship Id="rId24" Type="http://schemas.openxmlformats.org/officeDocument/2006/relationships/image" Target="../media/image82.png"/><Relationship Id="rId23" Type="http://schemas.openxmlformats.org/officeDocument/2006/relationships/image" Target="../media/image81.png"/><Relationship Id="rId22" Type="http://schemas.openxmlformats.org/officeDocument/2006/relationships/image" Target="../media/image80.png"/><Relationship Id="rId21" Type="http://schemas.openxmlformats.org/officeDocument/2006/relationships/image" Target="../media/image79.jpeg"/><Relationship Id="rId20" Type="http://schemas.openxmlformats.org/officeDocument/2006/relationships/image" Target="../media/image78.png"/><Relationship Id="rId2" Type="http://schemas.openxmlformats.org/officeDocument/2006/relationships/image" Target="../media/image60.jpeg"/><Relationship Id="rId19" Type="http://schemas.openxmlformats.org/officeDocument/2006/relationships/image" Target="../media/image77.png"/><Relationship Id="rId18" Type="http://schemas.openxmlformats.org/officeDocument/2006/relationships/image" Target="../media/image76.png"/><Relationship Id="rId17" Type="http://schemas.openxmlformats.org/officeDocument/2006/relationships/image" Target="../media/image75.png"/><Relationship Id="rId16" Type="http://schemas.openxmlformats.org/officeDocument/2006/relationships/image" Target="../media/image74.jpeg"/><Relationship Id="rId15" Type="http://schemas.openxmlformats.org/officeDocument/2006/relationships/image" Target="../media/image73.png"/><Relationship Id="rId14" Type="http://schemas.openxmlformats.org/officeDocument/2006/relationships/image" Target="../media/image72.png"/><Relationship Id="rId13" Type="http://schemas.openxmlformats.org/officeDocument/2006/relationships/image" Target="../media/image71.jpeg"/><Relationship Id="rId12" Type="http://schemas.openxmlformats.org/officeDocument/2006/relationships/image" Target="../media/image70.png"/><Relationship Id="rId11" Type="http://schemas.openxmlformats.org/officeDocument/2006/relationships/image" Target="../media/image69.png"/><Relationship Id="rId10" Type="http://schemas.openxmlformats.org/officeDocument/2006/relationships/image" Target="../media/image68.png"/><Relationship Id="rId1" Type="http://schemas.openxmlformats.org/officeDocument/2006/relationships/image" Target="../media/image5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61595</xdr:colOff>
      <xdr:row>14</xdr:row>
      <xdr:rowOff>316230</xdr:rowOff>
    </xdr:from>
    <xdr:to>
      <xdr:col>4</xdr:col>
      <xdr:colOff>1113155</xdr:colOff>
      <xdr:row>14</xdr:row>
      <xdr:rowOff>961390</xdr:rowOff>
    </xdr:to>
    <xdr:pic>
      <xdr:nvPicPr>
        <xdr:cNvPr id="24" name="图片 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80945" y="16318230"/>
          <a:ext cx="1051560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60960</xdr:colOff>
      <xdr:row>8</xdr:row>
      <xdr:rowOff>332105</xdr:rowOff>
    </xdr:from>
    <xdr:to>
      <xdr:col>4</xdr:col>
      <xdr:colOff>1124585</xdr:colOff>
      <xdr:row>8</xdr:row>
      <xdr:rowOff>990600</xdr:rowOff>
    </xdr:to>
    <xdr:pic>
      <xdr:nvPicPr>
        <xdr:cNvPr id="26" name="图片 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80310" y="8714105"/>
          <a:ext cx="1063625" cy="658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153670</xdr:colOff>
      <xdr:row>5</xdr:row>
      <xdr:rowOff>270510</xdr:rowOff>
    </xdr:from>
    <xdr:to>
      <xdr:col>4</xdr:col>
      <xdr:colOff>982345</xdr:colOff>
      <xdr:row>5</xdr:row>
      <xdr:rowOff>1170305</xdr:rowOff>
    </xdr:to>
    <xdr:pic>
      <xdr:nvPicPr>
        <xdr:cNvPr id="2" name="图片 1"/>
        <xdr:cNvPicPr>
          <a:picLocks noChangeAspect="1"/>
        </xdr:cNvPicPr>
      </xdr:nvPicPr>
      <xdr:blipFill>
        <a:blip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887" b="94858" l="4965" r="91844"/>
                  </a14:imgEffect>
                  <a14:imgEffect>
                    <a14:saturation sat="6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573020" y="4842510"/>
          <a:ext cx="828675" cy="899795"/>
        </a:xfrm>
        <a:prstGeom prst="rect">
          <a:avLst/>
        </a:prstGeom>
        <a:effectLst>
          <a:outerShdw blurRad="76200" dir="18900000" sy="23000" kx="-1200000" algn="bl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4</xdr:col>
      <xdr:colOff>133985</xdr:colOff>
      <xdr:row>2</xdr:row>
      <xdr:rowOff>498475</xdr:rowOff>
    </xdr:from>
    <xdr:to>
      <xdr:col>4</xdr:col>
      <xdr:colOff>1129030</xdr:colOff>
      <xdr:row>2</xdr:row>
      <xdr:rowOff>810895</xdr:rowOff>
    </xdr:to>
    <xdr:grpSp>
      <xdr:nvGrpSpPr>
        <xdr:cNvPr id="8" name="组合 7"/>
        <xdr:cNvGrpSpPr/>
      </xdr:nvGrpSpPr>
      <xdr:grpSpPr>
        <a:xfrm>
          <a:off x="2553335" y="1260475"/>
          <a:ext cx="995045" cy="312420"/>
          <a:chOff x="8342" y="6481"/>
          <a:chExt cx="12702" cy="3076"/>
        </a:xfrm>
      </xdr:grpSpPr>
      <xdr:pic>
        <xdr:nvPicPr>
          <xdr:cNvPr id="10" name="图片 9" descr="费发"/>
          <xdr:cNvPicPr>
            <a:picLocks noChangeAspect="1"/>
          </xdr:cNvPicPr>
        </xdr:nvPicPr>
        <xdr:blipFill>
          <a:blip r:embed="rId4"/>
          <a:srcRect t="21450"/>
          <a:stretch>
            <a:fillRect/>
          </a:stretch>
        </xdr:blipFill>
        <xdr:spPr>
          <a:xfrm>
            <a:off x="8342" y="6481"/>
            <a:ext cx="12702" cy="3076"/>
          </a:xfrm>
          <a:prstGeom prst="rect">
            <a:avLst/>
          </a:prstGeom>
        </xdr:spPr>
      </xdr:pic>
      <xdr:grpSp>
        <xdr:nvGrpSpPr>
          <xdr:cNvPr id="11" name="组合 10"/>
          <xdr:cNvGrpSpPr/>
        </xdr:nvGrpSpPr>
        <xdr:grpSpPr>
          <a:xfrm>
            <a:off x="9639" y="6584"/>
            <a:ext cx="9433" cy="1546"/>
            <a:chOff x="9845" y="5664"/>
            <a:chExt cx="9433" cy="1546"/>
          </a:xfrm>
        </xdr:grpSpPr>
        <xdr:pic>
          <xdr:nvPicPr>
            <xdr:cNvPr id="14" name="图片 13"/>
            <xdr:cNvPicPr>
              <a:picLocks noChangeAspect="1"/>
            </xdr:cNvPicPr>
          </xdr:nvPicPr>
          <xdr:blipFill>
            <a:blip r:embed="rId5"/>
            <a:stretch>
              <a:fillRect/>
            </a:stretch>
          </xdr:blipFill>
          <xdr:spPr>
            <a:xfrm>
              <a:off x="9845" y="5774"/>
              <a:ext cx="1811" cy="1309"/>
            </a:xfrm>
            <a:prstGeom prst="rect">
              <a:avLst/>
            </a:prstGeom>
          </xdr:spPr>
        </xdr:pic>
        <xdr:pic>
          <xdr:nvPicPr>
            <xdr:cNvPr id="21" name="Picture 2" descr="D:\收集的图片\222b5e1a8684486b0a94e7b60a70c985.jpg"/>
            <xdr:cNvPicPr>
              <a:picLocks noChangeAspect="1" noChangeArrowheads="1"/>
            </xdr:cNvPicPr>
          </xdr:nvPicPr>
          <xdr:blipFill>
            <a:blip r:embed="rId6" cstate="print">
              <a:extLst>
                <a:ext uri="{BEBA8EAE-BF5A-486C-A8C5-ECC9F3942E4B}">
                  <a14:imgProps xmlns:a14="http://schemas.microsoft.com/office/drawing/2010/main">
                    <a14:imgLayer r:embed="rId7">
                      <a14:imgEffect>
                        <a14:backgroundRemoval t="49548" b="94394" l="10000" r="9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662" t="49084" r="11811" b="13999"/>
            <a:stretch>
              <a:fillRect/>
            </a:stretch>
          </xdr:blipFill>
          <xdr:spPr>
            <a:xfrm>
              <a:off x="11183" y="5664"/>
              <a:ext cx="1804" cy="1547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22" name="图片 21"/>
            <xdr:cNvPicPr>
              <a:picLocks noChangeAspect="1"/>
            </xdr:cNvPicPr>
          </xdr:nvPicPr>
          <xdr:blipFill>
            <a:blip r:embed="rId5"/>
            <a:stretch>
              <a:fillRect/>
            </a:stretch>
          </xdr:blipFill>
          <xdr:spPr>
            <a:xfrm>
              <a:off x="17468" y="5774"/>
              <a:ext cx="1811" cy="1309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4</xdr:col>
      <xdr:colOff>92075</xdr:colOff>
      <xdr:row>9</xdr:row>
      <xdr:rowOff>431800</xdr:rowOff>
    </xdr:from>
    <xdr:to>
      <xdr:col>4</xdr:col>
      <xdr:colOff>1126490</xdr:colOff>
      <xdr:row>9</xdr:row>
      <xdr:rowOff>860425</xdr:rowOff>
    </xdr:to>
    <xdr:pic>
      <xdr:nvPicPr>
        <xdr:cNvPr id="48" name="图片 47"/>
        <xdr:cNvPicPr>
          <a:picLocks noChangeAspect="1"/>
        </xdr:cNvPicPr>
      </xdr:nvPicPr>
      <xdr:blipFill>
        <a:blip r:embed="rId8"/>
        <a:srcRect l="29979" t="57131" b="6422"/>
        <a:stretch>
          <a:fillRect/>
        </a:stretch>
      </xdr:blipFill>
      <xdr:spPr>
        <a:xfrm flipH="1">
          <a:off x="2511425" y="10083800"/>
          <a:ext cx="1034415" cy="428625"/>
        </a:xfrm>
        <a:prstGeom prst="rect">
          <a:avLst/>
        </a:prstGeom>
        <a:ln w="28575">
          <a:noFill/>
        </a:ln>
      </xdr:spPr>
    </xdr:pic>
    <xdr:clientData/>
  </xdr:twoCellAnchor>
  <xdr:twoCellAnchor>
    <xdr:from>
      <xdr:col>4</xdr:col>
      <xdr:colOff>188595</xdr:colOff>
      <xdr:row>11</xdr:row>
      <xdr:rowOff>118745</xdr:rowOff>
    </xdr:from>
    <xdr:to>
      <xdr:col>4</xdr:col>
      <xdr:colOff>1039495</xdr:colOff>
      <xdr:row>11</xdr:row>
      <xdr:rowOff>1148715</xdr:rowOff>
    </xdr:to>
    <xdr:pic>
      <xdr:nvPicPr>
        <xdr:cNvPr id="49" name="图片 48"/>
        <xdr:cNvPicPr>
          <a:picLocks noChangeAspect="1"/>
        </xdr:cNvPicPr>
      </xdr:nvPicPr>
      <xdr:blipFill>
        <a:blip r:embed="rId9"/>
        <a:srcRect l="49" t="51176" r="53965" b="9912"/>
        <a:stretch>
          <a:fillRect/>
        </a:stretch>
      </xdr:blipFill>
      <xdr:spPr>
        <a:xfrm flipH="1">
          <a:off x="2607945" y="12310745"/>
          <a:ext cx="850900" cy="1029970"/>
        </a:xfrm>
        <a:prstGeom prst="rect">
          <a:avLst/>
        </a:prstGeom>
      </xdr:spPr>
    </xdr:pic>
    <xdr:clientData/>
  </xdr:twoCellAnchor>
  <xdr:twoCellAnchor>
    <xdr:from>
      <xdr:col>4</xdr:col>
      <xdr:colOff>122555</xdr:colOff>
      <xdr:row>10</xdr:row>
      <xdr:rowOff>203200</xdr:rowOff>
    </xdr:from>
    <xdr:to>
      <xdr:col>4</xdr:col>
      <xdr:colOff>1084580</xdr:colOff>
      <xdr:row>10</xdr:row>
      <xdr:rowOff>1127760</xdr:rowOff>
    </xdr:to>
    <xdr:pic>
      <xdr:nvPicPr>
        <xdr:cNvPr id="50" name="图片 49"/>
        <xdr:cNvPicPr>
          <a:picLocks noChangeAspect="1"/>
        </xdr:cNvPicPr>
      </xdr:nvPicPr>
      <xdr:blipFill>
        <a:blip r:embed="rId10"/>
        <a:srcRect l="5060" t="35010"/>
        <a:stretch>
          <a:fillRect/>
        </a:stretch>
      </xdr:blipFill>
      <xdr:spPr>
        <a:xfrm flipH="1">
          <a:off x="2541905" y="11125200"/>
          <a:ext cx="962025" cy="924560"/>
        </a:xfrm>
        <a:prstGeom prst="rect">
          <a:avLst/>
        </a:prstGeom>
      </xdr:spPr>
    </xdr:pic>
    <xdr:clientData/>
  </xdr:twoCellAnchor>
  <xdr:twoCellAnchor>
    <xdr:from>
      <xdr:col>4</xdr:col>
      <xdr:colOff>234950</xdr:colOff>
      <xdr:row>22</xdr:row>
      <xdr:rowOff>229235</xdr:rowOff>
    </xdr:from>
    <xdr:to>
      <xdr:col>4</xdr:col>
      <xdr:colOff>1016635</xdr:colOff>
      <xdr:row>22</xdr:row>
      <xdr:rowOff>1123315</xdr:rowOff>
    </xdr:to>
    <xdr:pic>
      <xdr:nvPicPr>
        <xdr:cNvPr id="53" name="图片 5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54300" y="26391235"/>
          <a:ext cx="781685" cy="894080"/>
        </a:xfrm>
        <a:prstGeom prst="rect">
          <a:avLst/>
        </a:prstGeom>
        <a:effectLst>
          <a:outerShdw blurRad="76200" dir="18900000" sy="23000" kx="-1200000" algn="bl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4</xdr:col>
      <xdr:colOff>104775</xdr:colOff>
      <xdr:row>20</xdr:row>
      <xdr:rowOff>454025</xdr:rowOff>
    </xdr:from>
    <xdr:to>
      <xdr:col>4</xdr:col>
      <xdr:colOff>1091565</xdr:colOff>
      <xdr:row>20</xdr:row>
      <xdr:rowOff>857885</xdr:rowOff>
    </xdr:to>
    <xdr:pic>
      <xdr:nvPicPr>
        <xdr:cNvPr id="56" name="图片 55"/>
        <xdr:cNvPicPr>
          <a:picLocks noChangeAspect="1"/>
        </xdr:cNvPicPr>
      </xdr:nvPicPr>
      <xdr:blipFill>
        <a:blip r:embed="rId12"/>
        <a:srcRect l="35225" t="9777" b="49486"/>
        <a:stretch>
          <a:fillRect/>
        </a:stretch>
      </xdr:blipFill>
      <xdr:spPr>
        <a:xfrm>
          <a:off x="2524125" y="24076025"/>
          <a:ext cx="986790" cy="403860"/>
        </a:xfrm>
        <a:prstGeom prst="rect">
          <a:avLst/>
        </a:prstGeom>
        <a:ln w="12700">
          <a:solidFill>
            <a:schemeClr val="bg1"/>
          </a:solidFill>
        </a:ln>
      </xdr:spPr>
    </xdr:pic>
    <xdr:clientData/>
  </xdr:twoCellAnchor>
  <xdr:twoCellAnchor>
    <xdr:from>
      <xdr:col>4</xdr:col>
      <xdr:colOff>207645</xdr:colOff>
      <xdr:row>17</xdr:row>
      <xdr:rowOff>135890</xdr:rowOff>
    </xdr:from>
    <xdr:to>
      <xdr:col>4</xdr:col>
      <xdr:colOff>1092200</xdr:colOff>
      <xdr:row>17</xdr:row>
      <xdr:rowOff>1135380</xdr:rowOff>
    </xdr:to>
    <xdr:pic>
      <xdr:nvPicPr>
        <xdr:cNvPr id="57" name="图片 56"/>
        <xdr:cNvPicPr>
          <a:picLocks noChangeAspect="1"/>
        </xdr:cNvPicPr>
      </xdr:nvPicPr>
      <xdr:blipFill>
        <a:blip r:embed="rId13"/>
        <a:srcRect t="37938"/>
        <a:stretch>
          <a:fillRect/>
        </a:stretch>
      </xdr:blipFill>
      <xdr:spPr>
        <a:xfrm>
          <a:off x="2626995" y="19947890"/>
          <a:ext cx="884555" cy="999490"/>
        </a:xfrm>
        <a:prstGeom prst="rect">
          <a:avLst/>
        </a:prstGeom>
        <a:ln w="12700">
          <a:solidFill>
            <a:schemeClr val="bg1"/>
          </a:solidFill>
        </a:ln>
      </xdr:spPr>
    </xdr:pic>
    <xdr:clientData/>
  </xdr:twoCellAnchor>
  <xdr:twoCellAnchor>
    <xdr:from>
      <xdr:col>4</xdr:col>
      <xdr:colOff>79375</xdr:colOff>
      <xdr:row>19</xdr:row>
      <xdr:rowOff>152400</xdr:rowOff>
    </xdr:from>
    <xdr:to>
      <xdr:col>4</xdr:col>
      <xdr:colOff>1138555</xdr:colOff>
      <xdr:row>19</xdr:row>
      <xdr:rowOff>1095375</xdr:rowOff>
    </xdr:to>
    <xdr:pic>
      <xdr:nvPicPr>
        <xdr:cNvPr id="66" name="图片 65"/>
        <xdr:cNvPicPr>
          <a:picLocks noChangeAspect="1"/>
        </xdr:cNvPicPr>
      </xdr:nvPicPr>
      <xdr:blipFill>
        <a:blip r:embed="rId14">
          <a:lum bright="-6000"/>
        </a:blip>
        <a:stretch>
          <a:fillRect/>
        </a:stretch>
      </xdr:blipFill>
      <xdr:spPr>
        <a:xfrm>
          <a:off x="2498725" y="22504400"/>
          <a:ext cx="1059180" cy="942975"/>
        </a:xfrm>
        <a:prstGeom prst="rect">
          <a:avLst/>
        </a:prstGeom>
        <a:noFill/>
        <a:ln w="9525">
          <a:noFill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121920</xdr:colOff>
      <xdr:row>25</xdr:row>
      <xdr:rowOff>135255</xdr:rowOff>
    </xdr:from>
    <xdr:to>
      <xdr:col>4</xdr:col>
      <xdr:colOff>1071880</xdr:colOff>
      <xdr:row>25</xdr:row>
      <xdr:rowOff>1141095</xdr:rowOff>
    </xdr:to>
    <xdr:pic>
      <xdr:nvPicPr>
        <xdr:cNvPr id="70" name="图片 69"/>
        <xdr:cNvPicPr>
          <a:picLocks noChangeAspect="1"/>
        </xdr:cNvPicPr>
      </xdr:nvPicPr>
      <xdr:blipFill>
        <a:blip r:embed="rId15"/>
        <a:srcRect l="12799" t="39817" b="4476"/>
        <a:stretch>
          <a:fillRect/>
        </a:stretch>
      </xdr:blipFill>
      <xdr:spPr>
        <a:xfrm>
          <a:off x="2541270" y="30107255"/>
          <a:ext cx="949960" cy="1005840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27</xdr:row>
      <xdr:rowOff>73660</xdr:rowOff>
    </xdr:from>
    <xdr:to>
      <xdr:col>4</xdr:col>
      <xdr:colOff>1061085</xdr:colOff>
      <xdr:row>27</xdr:row>
      <xdr:rowOff>1116965</xdr:rowOff>
    </xdr:to>
    <xdr:pic>
      <xdr:nvPicPr>
        <xdr:cNvPr id="71" name="图片 70" descr="jhk-1673162926432"/>
        <xdr:cNvPicPr>
          <a:picLocks noChangeAspect="1"/>
        </xdr:cNvPicPr>
      </xdr:nvPicPr>
      <xdr:blipFill>
        <a:blip r:embed="rId16"/>
        <a:srcRect l="1479" t="30423"/>
        <a:stretch>
          <a:fillRect/>
        </a:stretch>
      </xdr:blipFill>
      <xdr:spPr>
        <a:xfrm>
          <a:off x="2600325" y="32585660"/>
          <a:ext cx="880110" cy="1043305"/>
        </a:xfrm>
        <a:prstGeom prst="rect">
          <a:avLst/>
        </a:prstGeom>
      </xdr:spPr>
    </xdr:pic>
    <xdr:clientData/>
  </xdr:twoCellAnchor>
  <xdr:twoCellAnchor>
    <xdr:from>
      <xdr:col>4</xdr:col>
      <xdr:colOff>120650</xdr:colOff>
      <xdr:row>12</xdr:row>
      <xdr:rowOff>107950</xdr:rowOff>
    </xdr:from>
    <xdr:to>
      <xdr:col>4</xdr:col>
      <xdr:colOff>965200</xdr:colOff>
      <xdr:row>12</xdr:row>
      <xdr:rowOff>1068705</xdr:rowOff>
    </xdr:to>
    <xdr:pic>
      <xdr:nvPicPr>
        <xdr:cNvPr id="72" name="图片 71"/>
        <xdr:cNvPicPr>
          <a:picLocks noChangeAspect="1"/>
        </xdr:cNvPicPr>
      </xdr:nvPicPr>
      <xdr:blipFill>
        <a:blip r:embed="rId17"/>
        <a:srcRect b="24778"/>
        <a:stretch>
          <a:fillRect/>
        </a:stretch>
      </xdr:blipFill>
      <xdr:spPr>
        <a:xfrm>
          <a:off x="2540000" y="13569950"/>
          <a:ext cx="844550" cy="960755"/>
        </a:xfrm>
        <a:prstGeom prst="rect">
          <a:avLst/>
        </a:prstGeom>
      </xdr:spPr>
    </xdr:pic>
    <xdr:clientData/>
  </xdr:twoCellAnchor>
  <xdr:twoCellAnchor editAs="oneCell">
    <xdr:from>
      <xdr:col>4</xdr:col>
      <xdr:colOff>205105</xdr:colOff>
      <xdr:row>16</xdr:row>
      <xdr:rowOff>334645</xdr:rowOff>
    </xdr:from>
    <xdr:to>
      <xdr:col>4</xdr:col>
      <xdr:colOff>1179195</xdr:colOff>
      <xdr:row>16</xdr:row>
      <xdr:rowOff>931545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24455" y="18876645"/>
          <a:ext cx="97409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92075</xdr:colOff>
      <xdr:row>13</xdr:row>
      <xdr:rowOff>431800</xdr:rowOff>
    </xdr:from>
    <xdr:to>
      <xdr:col>4</xdr:col>
      <xdr:colOff>1149985</xdr:colOff>
      <xdr:row>13</xdr:row>
      <xdr:rowOff>869950</xdr:rowOff>
    </xdr:to>
    <xdr:pic>
      <xdr:nvPicPr>
        <xdr:cNvPr id="4" name="图片 3"/>
        <xdr:cNvPicPr>
          <a:picLocks noChangeAspect="1"/>
        </xdr:cNvPicPr>
      </xdr:nvPicPr>
      <xdr:blipFill>
        <a:blip r:embed="rId8"/>
        <a:srcRect l="29979" t="57131" b="6422"/>
        <a:stretch>
          <a:fillRect/>
        </a:stretch>
      </xdr:blipFill>
      <xdr:spPr>
        <a:xfrm flipH="1">
          <a:off x="2511425" y="15163800"/>
          <a:ext cx="1057910" cy="438150"/>
        </a:xfrm>
        <a:prstGeom prst="rect">
          <a:avLst/>
        </a:prstGeom>
        <a:ln w="28575">
          <a:noFill/>
        </a:ln>
      </xdr:spPr>
    </xdr:pic>
    <xdr:clientData/>
  </xdr:twoCellAnchor>
  <xdr:twoCellAnchor>
    <xdr:from>
      <xdr:col>4</xdr:col>
      <xdr:colOff>257175</xdr:colOff>
      <xdr:row>18</xdr:row>
      <xdr:rowOff>117475</xdr:rowOff>
    </xdr:from>
    <xdr:to>
      <xdr:col>4</xdr:col>
      <xdr:colOff>1041400</xdr:colOff>
      <xdr:row>18</xdr:row>
      <xdr:rowOff>1104265</xdr:rowOff>
    </xdr:to>
    <xdr:pic>
      <xdr:nvPicPr>
        <xdr:cNvPr id="5" name="图片 4"/>
        <xdr:cNvPicPr>
          <a:picLocks noChangeAspect="1"/>
        </xdr:cNvPicPr>
      </xdr:nvPicPr>
      <xdr:blipFill>
        <a:blip r:embed="rId18"/>
        <a:srcRect l="15604" t="24884" r="10306" b="5185"/>
        <a:stretch>
          <a:fillRect/>
        </a:stretch>
      </xdr:blipFill>
      <xdr:spPr>
        <a:xfrm>
          <a:off x="2676525" y="21199475"/>
          <a:ext cx="784225" cy="986790"/>
        </a:xfrm>
        <a:prstGeom prst="rect">
          <a:avLst/>
        </a:prstGeom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116205</xdr:colOff>
      <xdr:row>4</xdr:row>
      <xdr:rowOff>376555</xdr:rowOff>
    </xdr:from>
    <xdr:to>
      <xdr:col>4</xdr:col>
      <xdr:colOff>1122045</xdr:colOff>
      <xdr:row>4</xdr:row>
      <xdr:rowOff>853440</xdr:rowOff>
    </xdr:to>
    <xdr:pic>
      <xdr:nvPicPr>
        <xdr:cNvPr id="6" name="图片 5"/>
        <xdr:cNvPicPr>
          <a:picLocks noChangeAspect="1"/>
        </xdr:cNvPicPr>
      </xdr:nvPicPr>
      <xdr:blipFill>
        <a:blip r:embed="rId19"/>
        <a:srcRect l="7273" t="31036" r="5570" b="11772"/>
        <a:stretch>
          <a:fillRect/>
        </a:stretch>
      </xdr:blipFill>
      <xdr:spPr>
        <a:xfrm>
          <a:off x="2535555" y="3678555"/>
          <a:ext cx="1005840" cy="476885"/>
        </a:xfrm>
        <a:prstGeom prst="rect">
          <a:avLst/>
        </a:prstGeom>
      </xdr:spPr>
    </xdr:pic>
    <xdr:clientData/>
  </xdr:twoCellAnchor>
  <xdr:twoCellAnchor>
    <xdr:from>
      <xdr:col>4</xdr:col>
      <xdr:colOff>66040</xdr:colOff>
      <xdr:row>23</xdr:row>
      <xdr:rowOff>235585</xdr:rowOff>
    </xdr:from>
    <xdr:to>
      <xdr:col>4</xdr:col>
      <xdr:colOff>1130935</xdr:colOff>
      <xdr:row>23</xdr:row>
      <xdr:rowOff>1031875</xdr:rowOff>
    </xdr:to>
    <xdr:pic>
      <xdr:nvPicPr>
        <xdr:cNvPr id="12" name="图片 11"/>
        <xdr:cNvPicPr>
          <a:picLocks noChangeAspect="1"/>
        </xdr:cNvPicPr>
      </xdr:nvPicPr>
      <xdr:blipFill>
        <a:blip r:embed="rId20"/>
        <a:srcRect l="38325" t="60188" r="11881" b="18827"/>
        <a:stretch>
          <a:fillRect/>
        </a:stretch>
      </xdr:blipFill>
      <xdr:spPr>
        <a:xfrm>
          <a:off x="2485390" y="27667585"/>
          <a:ext cx="1064895" cy="796290"/>
        </a:xfrm>
        <a:prstGeom prst="rect">
          <a:avLst/>
        </a:prstGeom>
      </xdr:spPr>
    </xdr:pic>
    <xdr:clientData/>
  </xdr:twoCellAnchor>
  <xdr:twoCellAnchor editAs="oneCell">
    <xdr:from>
      <xdr:col>4</xdr:col>
      <xdr:colOff>145415</xdr:colOff>
      <xdr:row>15</xdr:row>
      <xdr:rowOff>387985</xdr:rowOff>
    </xdr:from>
    <xdr:to>
      <xdr:col>5</xdr:col>
      <xdr:colOff>0</xdr:colOff>
      <xdr:row>15</xdr:row>
      <xdr:rowOff>828675</xdr:rowOff>
    </xdr:to>
    <xdr:pic>
      <xdr:nvPicPr>
        <xdr:cNvPr id="13" name="图片 12" descr="aa1e4b003553fe2b57ec3180ab5754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2564765" y="17659985"/>
          <a:ext cx="1042035" cy="44069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21</xdr:row>
      <xdr:rowOff>353695</xdr:rowOff>
    </xdr:from>
    <xdr:to>
      <xdr:col>4</xdr:col>
      <xdr:colOff>1118870</xdr:colOff>
      <xdr:row>21</xdr:row>
      <xdr:rowOff>845185</xdr:rowOff>
    </xdr:to>
    <xdr:pic>
      <xdr:nvPicPr>
        <xdr:cNvPr id="18" name="图片 17" descr="0d606e1d7e7644c721c2ab0e1cbc4a3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451100" y="25245695"/>
          <a:ext cx="1087120" cy="491490"/>
        </a:xfrm>
        <a:prstGeom prst="rect">
          <a:avLst/>
        </a:prstGeom>
      </xdr:spPr>
    </xdr:pic>
    <xdr:clientData/>
  </xdr:twoCellAnchor>
  <xdr:twoCellAnchor editAs="oneCell">
    <xdr:from>
      <xdr:col>4</xdr:col>
      <xdr:colOff>75565</xdr:colOff>
      <xdr:row>26</xdr:row>
      <xdr:rowOff>381635</xdr:rowOff>
    </xdr:from>
    <xdr:to>
      <xdr:col>4</xdr:col>
      <xdr:colOff>1129665</xdr:colOff>
      <xdr:row>26</xdr:row>
      <xdr:rowOff>1020445</xdr:rowOff>
    </xdr:to>
    <xdr:pic>
      <xdr:nvPicPr>
        <xdr:cNvPr id="32" name="图片 31" descr="jhk-1674896158895"/>
        <xdr:cNvPicPr>
          <a:picLocks noChangeAspect="1"/>
        </xdr:cNvPicPr>
      </xdr:nvPicPr>
      <xdr:blipFill>
        <a:blip r:embed="rId23"/>
        <a:srcRect l="24421" t="33626" r="21422" b="16923"/>
        <a:stretch>
          <a:fillRect/>
        </a:stretch>
      </xdr:blipFill>
      <xdr:spPr>
        <a:xfrm>
          <a:off x="2494915" y="31623635"/>
          <a:ext cx="1054100" cy="638810"/>
        </a:xfrm>
        <a:prstGeom prst="rect">
          <a:avLst/>
        </a:prstGeom>
      </xdr:spPr>
    </xdr:pic>
    <xdr:clientData/>
  </xdr:twoCellAnchor>
  <xdr:twoCellAnchor>
    <xdr:from>
      <xdr:col>4</xdr:col>
      <xdr:colOff>161925</xdr:colOff>
      <xdr:row>3</xdr:row>
      <xdr:rowOff>212725</xdr:rowOff>
    </xdr:from>
    <xdr:to>
      <xdr:col>4</xdr:col>
      <xdr:colOff>1012190</xdr:colOff>
      <xdr:row>3</xdr:row>
      <xdr:rowOff>1029970</xdr:rowOff>
    </xdr:to>
    <xdr:pic>
      <xdr:nvPicPr>
        <xdr:cNvPr id="16" name="图片 15" descr="休闲椅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581275" y="2244725"/>
          <a:ext cx="850265" cy="817245"/>
        </a:xfrm>
        <a:prstGeom prst="rect">
          <a:avLst/>
        </a:prstGeom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47625</xdr:colOff>
      <xdr:row>6</xdr:row>
      <xdr:rowOff>391160</xdr:rowOff>
    </xdr:from>
    <xdr:to>
      <xdr:col>4</xdr:col>
      <xdr:colOff>1133475</xdr:colOff>
      <xdr:row>6</xdr:row>
      <xdr:rowOff>841375</xdr:rowOff>
    </xdr:to>
    <xdr:grpSp>
      <xdr:nvGrpSpPr>
        <xdr:cNvPr id="17" name="组合 16"/>
        <xdr:cNvGrpSpPr>
          <a:grpSpLocks noChangeAspect="1"/>
        </xdr:cNvGrpSpPr>
      </xdr:nvGrpSpPr>
      <xdr:grpSpPr>
        <a:xfrm>
          <a:off x="2466975" y="6233160"/>
          <a:ext cx="1085850" cy="450215"/>
          <a:chOff x="2876" y="4306"/>
          <a:chExt cx="12056" cy="5067"/>
        </a:xfrm>
      </xdr:grpSpPr>
      <xdr:grpSp>
        <xdr:nvGrpSpPr>
          <xdr:cNvPr id="19" name="组合 18"/>
          <xdr:cNvGrpSpPr/>
        </xdr:nvGrpSpPr>
        <xdr:grpSpPr>
          <a:xfrm flipH="1">
            <a:off x="3067" y="4306"/>
            <a:ext cx="11866" cy="4252"/>
            <a:chOff x="678" y="2796"/>
            <a:chExt cx="15065" cy="6315"/>
          </a:xfrm>
        </xdr:grpSpPr>
        <xdr:pic>
          <xdr:nvPicPr>
            <xdr:cNvPr id="20" name="图片 19" descr="图层 2 拷贝"/>
            <xdr:cNvPicPr>
              <a:picLocks noChangeAspect="1"/>
            </xdr:cNvPicPr>
          </xdr:nvPicPr>
          <xdr:blipFill>
            <a:blip r:embed="rId25"/>
            <a:srcRect l="13127"/>
            <a:stretch>
              <a:fillRect/>
            </a:stretch>
          </xdr:blipFill>
          <xdr:spPr>
            <a:xfrm flipH="1">
              <a:off x="678" y="2796"/>
              <a:ext cx="7726" cy="6315"/>
            </a:xfrm>
            <a:prstGeom prst="rect">
              <a:avLst/>
            </a:prstGeom>
          </xdr:spPr>
        </xdr:pic>
        <xdr:pic>
          <xdr:nvPicPr>
            <xdr:cNvPr id="23" name="图片 22" descr="图层 1 拷贝"/>
            <xdr:cNvPicPr>
              <a:picLocks noChangeAspect="1"/>
            </xdr:cNvPicPr>
          </xdr:nvPicPr>
          <xdr:blipFill>
            <a:blip r:embed="rId26"/>
            <a:srcRect l="19762"/>
            <a:stretch>
              <a:fillRect/>
            </a:stretch>
          </xdr:blipFill>
          <xdr:spPr>
            <a:xfrm>
              <a:off x="8403" y="2796"/>
              <a:ext cx="7340" cy="6312"/>
            </a:xfrm>
            <a:prstGeom prst="rect">
              <a:avLst/>
            </a:prstGeom>
          </xdr:spPr>
        </xdr:pic>
      </xdr:grpSp>
      <xdr:pic>
        <xdr:nvPicPr>
          <xdr:cNvPr id="30" name="图片 29"/>
          <xdr:cNvPicPr>
            <a:picLocks noChangeAspect="1"/>
          </xdr:cNvPicPr>
        </xdr:nvPicPr>
        <xdr:blipFill>
          <a:blip r:embed="rId27" cstate="print">
            <a:lum contrast="-1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6" t="22284" r="6725" b="4813"/>
          <a:stretch>
            <a:fillRect/>
          </a:stretch>
        </xdr:blipFill>
        <xdr:spPr>
          <a:xfrm>
            <a:off x="2876" y="6080"/>
            <a:ext cx="11344" cy="3293"/>
          </a:xfrm>
          <a:prstGeom prst="rect">
            <a:avLst/>
          </a:prstGeom>
        </xdr:spPr>
      </xdr:pic>
      <xdr:pic>
        <xdr:nvPicPr>
          <xdr:cNvPr id="33" name="图片 32" descr="baozhen"/>
          <xdr:cNvPicPr>
            <a:picLocks noChangeAspect="1"/>
          </xdr:cNvPicPr>
        </xdr:nvPicPr>
        <xdr:blipFill>
          <a:blip r:embed="rId28"/>
          <a:stretch>
            <a:fillRect/>
          </a:stretch>
        </xdr:blipFill>
        <xdr:spPr>
          <a:xfrm>
            <a:off x="5122" y="4373"/>
            <a:ext cx="7140" cy="1963"/>
          </a:xfrm>
          <a:prstGeom prst="rect">
            <a:avLst/>
          </a:prstGeom>
        </xdr:spPr>
      </xdr:pic>
      <xdr:grpSp>
        <xdr:nvGrpSpPr>
          <xdr:cNvPr id="34" name="组合 33"/>
          <xdr:cNvGrpSpPr/>
        </xdr:nvGrpSpPr>
        <xdr:grpSpPr>
          <a:xfrm>
            <a:off x="3330" y="6209"/>
            <a:ext cx="10708" cy="952"/>
            <a:chOff x="3522" y="6209"/>
            <a:chExt cx="10164" cy="952"/>
          </a:xfrm>
        </xdr:grpSpPr>
        <xdr:pic>
          <xdr:nvPicPr>
            <xdr:cNvPr id="35" name="图片 34"/>
            <xdr:cNvPicPr>
              <a:picLocks noChangeAspect="1"/>
            </xdr:cNvPicPr>
          </xdr:nvPicPr>
          <xdr:blipFill>
            <a:blip r:embed="rId29">
              <a:extLst>
                <a:ext uri="{BEBA8EAE-BF5A-486C-A8C5-ECC9F3942E4B}">
                  <a14:imgProps xmlns:a14="http://schemas.microsoft.com/office/drawing/2010/main">
                    <a14:imgLayer r:embed="rId30">
                      <a14:imgEffect>
                        <a14:backgroundRemoval t="53016" b="94921" l="0" r="99822">
                          <a14:foregroundMark x1="85613" y1="74444" x2="98934" y2="87937"/>
                          <a14:foregroundMark x1="94316" y1="78730" x2="99112" y2="86349"/>
                          <a14:foregroundMark x1="888" y1="79206" x2="76554" y2="79683"/>
                          <a14:foregroundMark x1="72824" y1="57143" x2="80995" y2="59365"/>
                          <a14:backgroundMark x1="95204" y1="78254" x2="99822" y2="86190"/>
                          <a14:backgroundMark x1="888" y1="83651" x2="79929" y2="83968"/>
                          <a14:backgroundMark x1="74423" y1="80635" x2="79574" y2="80794"/>
                          <a14:backgroundMark x1="77975" y1="80794" x2="80107" y2="80794"/>
                          <a14:backgroundMark x1="80817" y1="57619" x2="83837" y2="58889"/>
                          <a14:backgroundMark x1="84369" y1="60159" x2="87034" y2="61905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1744" b="35136"/>
            <a:stretch>
              <a:fillRect/>
            </a:stretch>
          </xdr:blipFill>
          <xdr:spPr>
            <a:xfrm>
              <a:off x="8584" y="6209"/>
              <a:ext cx="5102" cy="953"/>
            </a:xfrm>
            <a:prstGeom prst="rect">
              <a:avLst/>
            </a:prstGeom>
          </xdr:spPr>
        </xdr:pic>
        <xdr:pic>
          <xdr:nvPicPr>
            <xdr:cNvPr id="36" name="图片 35"/>
            <xdr:cNvPicPr>
              <a:picLocks noChangeAspect="1"/>
            </xdr:cNvPicPr>
          </xdr:nvPicPr>
          <xdr:blipFill>
            <a:blip r:embed="rId29">
              <a:extLst>
                <a:ext uri="{BEBA8EAE-BF5A-486C-A8C5-ECC9F3942E4B}">
                  <a14:imgProps xmlns:a14="http://schemas.microsoft.com/office/drawing/2010/main">
                    <a14:imgLayer r:embed="rId30">
                      <a14:imgEffect>
                        <a14:backgroundRemoval t="53016" b="94921" l="0" r="99822">
                          <a14:foregroundMark x1="85613" y1="74444" x2="98934" y2="87937"/>
                          <a14:foregroundMark x1="94316" y1="78730" x2="99112" y2="86349"/>
                          <a14:foregroundMark x1="888" y1="79206" x2="76554" y2="79683"/>
                          <a14:foregroundMark x1="72824" y1="57143" x2="80995" y2="59365"/>
                          <a14:backgroundMark x1="95204" y1="78254" x2="99822" y2="86190"/>
                          <a14:backgroundMark x1="888" y1="83651" x2="79929" y2="83968"/>
                          <a14:backgroundMark x1="74423" y1="80635" x2="79574" y2="80794"/>
                          <a14:backgroundMark x1="77975" y1="80794" x2="80107" y2="80794"/>
                          <a14:backgroundMark x1="80817" y1="57619" x2="83837" y2="58889"/>
                          <a14:backgroundMark x1="84369" y1="60159" x2="87034" y2="61905"/>
                        </a14:backgroundRemoval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1744" b="35136"/>
            <a:stretch>
              <a:fillRect/>
            </a:stretch>
          </xdr:blipFill>
          <xdr:spPr>
            <a:xfrm flipH="1">
              <a:off x="3522" y="6209"/>
              <a:ext cx="5102" cy="953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4</xdr:col>
      <xdr:colOff>114300</xdr:colOff>
      <xdr:row>7</xdr:row>
      <xdr:rowOff>141605</xdr:rowOff>
    </xdr:from>
    <xdr:to>
      <xdr:col>4</xdr:col>
      <xdr:colOff>1108710</xdr:colOff>
      <xdr:row>7</xdr:row>
      <xdr:rowOff>1120140</xdr:rowOff>
    </xdr:to>
    <xdr:pic>
      <xdr:nvPicPr>
        <xdr:cNvPr id="37" name="图片 36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2533650" y="7253605"/>
          <a:ext cx="994410" cy="97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180975</xdr:colOff>
      <xdr:row>24</xdr:row>
      <xdr:rowOff>51435</xdr:rowOff>
    </xdr:from>
    <xdr:to>
      <xdr:col>4</xdr:col>
      <xdr:colOff>992505</xdr:colOff>
      <xdr:row>24</xdr:row>
      <xdr:rowOff>1178560</xdr:rowOff>
    </xdr:to>
    <xdr:pic>
      <xdr:nvPicPr>
        <xdr:cNvPr id="40" name="图片 3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2600325" y="28753435"/>
          <a:ext cx="811530" cy="1127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227965</xdr:colOff>
      <xdr:row>4</xdr:row>
      <xdr:rowOff>51435</xdr:rowOff>
    </xdr:from>
    <xdr:to>
      <xdr:col>5</xdr:col>
      <xdr:colOff>4445</xdr:colOff>
      <xdr:row>4</xdr:row>
      <xdr:rowOff>1132205</xdr:rowOff>
    </xdr:to>
    <xdr:pic>
      <xdr:nvPicPr>
        <xdr:cNvPr id="3" name="图片 2" descr="GL200520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647315" y="3353435"/>
          <a:ext cx="967105" cy="1080770"/>
        </a:xfrm>
        <a:prstGeom prst="rect">
          <a:avLst/>
        </a:prstGeom>
      </xdr:spPr>
    </xdr:pic>
    <xdr:clientData/>
  </xdr:twoCellAnchor>
  <xdr:twoCellAnchor>
    <xdr:from>
      <xdr:col>4</xdr:col>
      <xdr:colOff>160655</xdr:colOff>
      <xdr:row>4</xdr:row>
      <xdr:rowOff>63500</xdr:rowOff>
    </xdr:from>
    <xdr:to>
      <xdr:col>4</xdr:col>
      <xdr:colOff>634365</xdr:colOff>
      <xdr:row>4</xdr:row>
      <xdr:rowOff>1008380</xdr:rowOff>
    </xdr:to>
    <xdr:grpSp>
      <xdr:nvGrpSpPr>
        <xdr:cNvPr id="11" name="组合 10"/>
        <xdr:cNvGrpSpPr>
          <a:grpSpLocks noChangeAspect="1"/>
        </xdr:cNvGrpSpPr>
      </xdr:nvGrpSpPr>
      <xdr:grpSpPr>
        <a:xfrm rot="0">
          <a:off x="2580005" y="3365500"/>
          <a:ext cx="473710" cy="944880"/>
          <a:chOff x="9880" y="1687"/>
          <a:chExt cx="906" cy="3505"/>
        </a:xfrm>
        <a:effectLst>
          <a:outerShdw blurRad="50800" dist="38100" dir="2700000" algn="tl" rotWithShape="0">
            <a:prstClr val="black">
              <a:alpha val="40000"/>
            </a:prstClr>
          </a:outerShdw>
        </a:effectLst>
      </xdr:grpSpPr>
      <xdr:pic>
        <xdr:nvPicPr>
          <xdr:cNvPr id="12" name="图片 11" descr="吊灯"/>
          <xdr:cNvPicPr>
            <a:picLocks noChangeAspect="1"/>
          </xdr:cNvPicPr>
        </xdr:nvPicPr>
        <xdr:blipFill>
          <a:blip r:embed="rId2"/>
          <a:srcRect t="15268"/>
          <a:stretch>
            <a:fillRect/>
          </a:stretch>
        </xdr:blipFill>
        <xdr:spPr>
          <a:xfrm>
            <a:off x="9880" y="3110"/>
            <a:ext cx="907" cy="2082"/>
          </a:xfrm>
          <a:prstGeom prst="rect">
            <a:avLst/>
          </a:prstGeom>
        </xdr:spPr>
      </xdr:pic>
      <xdr:pic>
        <xdr:nvPicPr>
          <xdr:cNvPr id="13" name="图片 12" descr="吊灯"/>
          <xdr:cNvPicPr>
            <a:picLocks noChangeAspect="1"/>
          </xdr:cNvPicPr>
        </xdr:nvPicPr>
        <xdr:blipFill>
          <a:blip r:embed="rId2"/>
          <a:srcRect t="15268" b="22968"/>
          <a:stretch>
            <a:fillRect/>
          </a:stretch>
        </xdr:blipFill>
        <xdr:spPr>
          <a:xfrm>
            <a:off x="9909" y="1687"/>
            <a:ext cx="850" cy="1423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89535</xdr:colOff>
      <xdr:row>8</xdr:row>
      <xdr:rowOff>149860</xdr:rowOff>
    </xdr:from>
    <xdr:to>
      <xdr:col>4</xdr:col>
      <xdr:colOff>1146810</xdr:colOff>
      <xdr:row>8</xdr:row>
      <xdr:rowOff>1054100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08885" y="8531860"/>
          <a:ext cx="1057275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292100</xdr:colOff>
      <xdr:row>6</xdr:row>
      <xdr:rowOff>46355</xdr:rowOff>
    </xdr:from>
    <xdr:to>
      <xdr:col>4</xdr:col>
      <xdr:colOff>948690</xdr:colOff>
      <xdr:row>6</xdr:row>
      <xdr:rowOff>1177290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2711450" y="5888355"/>
          <a:ext cx="656590" cy="1130935"/>
        </a:xfrm>
        <a:prstGeom prst="rect">
          <a:avLst/>
        </a:prstGeom>
        <a:effectLst>
          <a:outerShdw blurRad="76200" dir="18900000" sy="23000" kx="-1200000" algn="bl" rotWithShape="0">
            <a:prstClr val="black">
              <a:alpha val="20000"/>
            </a:prstClr>
          </a:outerShdw>
        </a:effectLst>
      </xdr:spPr>
    </xdr:pic>
    <xdr:clientData/>
  </xdr:twoCellAnchor>
  <xdr:twoCellAnchor editAs="oneCell">
    <xdr:from>
      <xdr:col>4</xdr:col>
      <xdr:colOff>95250</xdr:colOff>
      <xdr:row>7</xdr:row>
      <xdr:rowOff>257175</xdr:rowOff>
    </xdr:from>
    <xdr:to>
      <xdr:col>4</xdr:col>
      <xdr:colOff>1122045</xdr:colOff>
      <xdr:row>7</xdr:row>
      <xdr:rowOff>1007745</xdr:rowOff>
    </xdr:to>
    <xdr:pic>
      <xdr:nvPicPr>
        <xdr:cNvPr id="9" name="图片 8" descr="jhk-1673160760303"/>
        <xdr:cNvPicPr>
          <a:picLocks noChangeAspect="1"/>
        </xdr:cNvPicPr>
      </xdr:nvPicPr>
      <xdr:blipFill>
        <a:blip r:embed="rId5"/>
        <a:srcRect l="11335" t="1799"/>
        <a:stretch>
          <a:fillRect/>
        </a:stretch>
      </xdr:blipFill>
      <xdr:spPr>
        <a:xfrm>
          <a:off x="2514600" y="7369175"/>
          <a:ext cx="1026795" cy="750570"/>
        </a:xfrm>
        <a:prstGeom prst="rect">
          <a:avLst/>
        </a:prstGeom>
      </xdr:spPr>
    </xdr:pic>
    <xdr:clientData/>
  </xdr:twoCellAnchor>
  <xdr:twoCellAnchor>
    <xdr:from>
      <xdr:col>4</xdr:col>
      <xdr:colOff>56515</xdr:colOff>
      <xdr:row>2</xdr:row>
      <xdr:rowOff>544195</xdr:rowOff>
    </xdr:from>
    <xdr:to>
      <xdr:col>4</xdr:col>
      <xdr:colOff>1100455</xdr:colOff>
      <xdr:row>2</xdr:row>
      <xdr:rowOff>771525</xdr:rowOff>
    </xdr:to>
    <xdr:pic>
      <xdr:nvPicPr>
        <xdr:cNvPr id="4" name="图片 3" descr="jhk-1673678222557"/>
        <xdr:cNvPicPr>
          <a:picLocks noChangeAspect="1"/>
        </xdr:cNvPicPr>
      </xdr:nvPicPr>
      <xdr:blipFill>
        <a:blip r:embed="rId6"/>
        <a:srcRect l="11354" t="50847" r="8889" b="31834"/>
        <a:stretch>
          <a:fillRect/>
        </a:stretch>
      </xdr:blipFill>
      <xdr:spPr>
        <a:xfrm>
          <a:off x="2475865" y="1306195"/>
          <a:ext cx="1043940" cy="227330"/>
        </a:xfrm>
        <a:prstGeom prst="rect">
          <a:avLst/>
        </a:prstGeom>
        <a:effectLst/>
      </xdr:spPr>
    </xdr:pic>
    <xdr:clientData/>
  </xdr:twoCellAnchor>
  <xdr:twoCellAnchor>
    <xdr:from>
      <xdr:col>4</xdr:col>
      <xdr:colOff>381000</xdr:colOff>
      <xdr:row>3</xdr:row>
      <xdr:rowOff>88900</xdr:rowOff>
    </xdr:from>
    <xdr:to>
      <xdr:col>4</xdr:col>
      <xdr:colOff>843915</xdr:colOff>
      <xdr:row>3</xdr:row>
      <xdr:rowOff>1104900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rcRect l="28060" t="4234" r="26103" b="8490"/>
        <a:stretch>
          <a:fillRect/>
        </a:stretch>
      </xdr:blipFill>
      <xdr:spPr>
        <a:xfrm>
          <a:off x="2800350" y="2120900"/>
          <a:ext cx="462915" cy="1016000"/>
        </a:xfrm>
        <a:prstGeom prst="rect">
          <a:avLst/>
        </a:prstGeom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253365</xdr:colOff>
      <xdr:row>5</xdr:row>
      <xdr:rowOff>214630</xdr:rowOff>
    </xdr:from>
    <xdr:to>
      <xdr:col>4</xdr:col>
      <xdr:colOff>1053465</xdr:colOff>
      <xdr:row>5</xdr:row>
      <xdr:rowOff>1153160</xdr:rowOff>
    </xdr:to>
    <xdr:pic>
      <xdr:nvPicPr>
        <xdr:cNvPr id="5" name="图片 4"/>
        <xdr:cNvPicPr>
          <a:picLocks noChangeAspect="1"/>
        </xdr:cNvPicPr>
      </xdr:nvPicPr>
      <xdr:blipFill>
        <a:blip r:embed="rId8"/>
        <a:srcRect l="30744" t="9798" r="7273" b="13842"/>
        <a:stretch>
          <a:fillRect/>
        </a:stretch>
      </xdr:blipFill>
      <xdr:spPr>
        <a:xfrm>
          <a:off x="2672715" y="4786630"/>
          <a:ext cx="800100" cy="938530"/>
        </a:xfrm>
        <a:prstGeom prst="rect">
          <a:avLst/>
        </a:prstGeom>
        <a:ln>
          <a:solidFill>
            <a:schemeClr val="bg2">
              <a:lumMod val="50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53340</xdr:colOff>
      <xdr:row>8</xdr:row>
      <xdr:rowOff>361315</xdr:rowOff>
    </xdr:from>
    <xdr:to>
      <xdr:col>4</xdr:col>
      <xdr:colOff>1108075</xdr:colOff>
      <xdr:row>8</xdr:row>
      <xdr:rowOff>951230</xdr:rowOff>
    </xdr:to>
    <xdr:pic>
      <xdr:nvPicPr>
        <xdr:cNvPr id="7" name="图片 6" descr="gua hu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72690" y="8743315"/>
          <a:ext cx="1054735" cy="589915"/>
        </a:xfrm>
        <a:prstGeom prst="rect">
          <a:avLst/>
        </a:prstGeom>
      </xdr:spPr>
    </xdr:pic>
    <xdr:clientData/>
  </xdr:twoCellAnchor>
  <xdr:twoCellAnchor>
    <xdr:from>
      <xdr:col>4</xdr:col>
      <xdr:colOff>244475</xdr:colOff>
      <xdr:row>2</xdr:row>
      <xdr:rowOff>152400</xdr:rowOff>
    </xdr:from>
    <xdr:to>
      <xdr:col>4</xdr:col>
      <xdr:colOff>951865</xdr:colOff>
      <xdr:row>2</xdr:row>
      <xdr:rowOff>1061720</xdr:rowOff>
    </xdr:to>
    <xdr:grpSp>
      <xdr:nvGrpSpPr>
        <xdr:cNvPr id="8" name="组合 7"/>
        <xdr:cNvGrpSpPr>
          <a:grpSpLocks noChangeAspect="1"/>
        </xdr:cNvGrpSpPr>
      </xdr:nvGrpSpPr>
      <xdr:grpSpPr>
        <a:xfrm>
          <a:off x="2663825" y="914400"/>
          <a:ext cx="707390" cy="909320"/>
          <a:chOff x="8545728" y="2957151"/>
          <a:chExt cx="1044190" cy="1362632"/>
        </a:xfrm>
      </xdr:grpSpPr>
      <xdr:pic>
        <xdr:nvPicPr>
          <xdr:cNvPr id="9" name="Picture 2"/>
          <xdr:cNvPicPr>
            <a:picLocks noChangeAspect="1" noChangeArrowheads="1"/>
          </xdr:cNvPicPr>
        </xdr:nvPicPr>
        <xdr:blipFill>
          <a:blip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8545728" y="2957151"/>
            <a:ext cx="1044190" cy="1362632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pic>
        <xdr:nvPicPr>
          <xdr:cNvPr id="10" name="Picture 4" descr="F:\R 软装\GA-melly\GA-melly\20180819 重庆巴南金樾府样板间\参考\画\11971f52ebd5cc34a1891b40eebf010b (1).jpg"/>
          <xdr:cNvPicPr>
            <a:picLocks noChangeAspect="1" noChangeArrowheads="1"/>
          </xdr:cNvPicPr>
        </xdr:nvPicPr>
        <xdr:blipFill>
          <a:blip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8608948" y="3028667"/>
            <a:ext cx="917750" cy="123412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75565</xdr:colOff>
      <xdr:row>3</xdr:row>
      <xdr:rowOff>404495</xdr:rowOff>
    </xdr:from>
    <xdr:to>
      <xdr:col>4</xdr:col>
      <xdr:colOff>1081405</xdr:colOff>
      <xdr:row>4</xdr:row>
      <xdr:rowOff>706755</xdr:rowOff>
    </xdr:to>
    <xdr:pic>
      <xdr:nvPicPr>
        <xdr:cNvPr id="11" name="图片 10" descr="jhk-1673158138020"/>
        <xdr:cNvPicPr>
          <a:picLocks noChangeAspect="1"/>
        </xdr:cNvPicPr>
      </xdr:nvPicPr>
      <xdr:blipFill>
        <a:blip r:embed="rId4"/>
        <a:srcRect l="31153" t="4749"/>
        <a:stretch>
          <a:fillRect/>
        </a:stretch>
      </xdr:blipFill>
      <xdr:spPr>
        <a:xfrm>
          <a:off x="2494915" y="2436495"/>
          <a:ext cx="1005840" cy="1572260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>
    <xdr:from>
      <xdr:col>4</xdr:col>
      <xdr:colOff>82550</xdr:colOff>
      <xdr:row>5</xdr:row>
      <xdr:rowOff>288925</xdr:rowOff>
    </xdr:from>
    <xdr:to>
      <xdr:col>4</xdr:col>
      <xdr:colOff>1089025</xdr:colOff>
      <xdr:row>5</xdr:row>
      <xdr:rowOff>1036320</xdr:rowOff>
    </xdr:to>
    <xdr:pic>
      <xdr:nvPicPr>
        <xdr:cNvPr id="12" name="图片 11"/>
        <xdr:cNvPicPr>
          <a:picLocks noChangeAspect="1"/>
        </xdr:cNvPicPr>
      </xdr:nvPicPr>
      <xdr:blipFill>
        <a:blip r:embed="rId5">
          <a:lum bright="-6000"/>
        </a:blip>
        <a:srcRect l="48129" t="11656" r="27510" b="73829"/>
        <a:stretch>
          <a:fillRect/>
        </a:stretch>
      </xdr:blipFill>
      <xdr:spPr>
        <a:xfrm>
          <a:off x="2501900" y="4860925"/>
          <a:ext cx="1006475" cy="747395"/>
        </a:xfrm>
        <a:prstGeom prst="rect">
          <a:avLst/>
        </a:prstGeom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238125</xdr:colOff>
      <xdr:row>7</xdr:row>
      <xdr:rowOff>234950</xdr:rowOff>
    </xdr:from>
    <xdr:to>
      <xdr:col>4</xdr:col>
      <xdr:colOff>1015365</xdr:colOff>
      <xdr:row>7</xdr:row>
      <xdr:rowOff>1024255</xdr:rowOff>
    </xdr:to>
    <xdr:grpSp>
      <xdr:nvGrpSpPr>
        <xdr:cNvPr id="2" name="组合 1"/>
        <xdr:cNvGrpSpPr/>
      </xdr:nvGrpSpPr>
      <xdr:grpSpPr>
        <a:xfrm>
          <a:off x="2657475" y="7346950"/>
          <a:ext cx="777240" cy="789305"/>
          <a:chOff x="4215" y="11545"/>
          <a:chExt cx="1285" cy="1289"/>
        </a:xfrm>
      </xdr:grpSpPr>
      <xdr:pic>
        <xdr:nvPicPr>
          <xdr:cNvPr id="16" name="图片 15"/>
          <xdr:cNvPicPr>
            <a:picLocks noChangeAspect="1"/>
          </xdr:cNvPicPr>
        </xdr:nvPicPr>
        <xdr:blipFill>
          <a:blip r:embed="rId6"/>
          <a:srcRect l="3778" t="54307" r="5195" b="4099"/>
          <a:stretch>
            <a:fillRect/>
          </a:stretch>
        </xdr:blipFill>
        <xdr:spPr>
          <a:xfrm>
            <a:off x="4215" y="12290"/>
            <a:ext cx="1280" cy="544"/>
          </a:xfrm>
          <a:prstGeom prst="rect">
            <a:avLst/>
          </a:prstGeom>
          <a:ln>
            <a:solidFill>
              <a:schemeClr val="tx1"/>
            </a:solidFill>
          </a:ln>
        </xdr:spPr>
      </xdr:pic>
      <xdr:pic>
        <xdr:nvPicPr>
          <xdr:cNvPr id="17" name="图片 16"/>
          <xdr:cNvPicPr>
            <a:picLocks noChangeAspect="1"/>
          </xdr:cNvPicPr>
        </xdr:nvPicPr>
        <xdr:blipFill>
          <a:blip r:embed="rId6"/>
          <a:srcRect l="3778" t="54307" r="5195" b="4099"/>
          <a:stretch>
            <a:fillRect/>
          </a:stretch>
        </xdr:blipFill>
        <xdr:spPr>
          <a:xfrm>
            <a:off x="4220" y="11545"/>
            <a:ext cx="1280" cy="544"/>
          </a:xfrm>
          <a:prstGeom prst="rect">
            <a:avLst/>
          </a:prstGeom>
          <a:ln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187325</xdr:colOff>
      <xdr:row>6</xdr:row>
      <xdr:rowOff>241300</xdr:rowOff>
    </xdr:from>
    <xdr:to>
      <xdr:col>4</xdr:col>
      <xdr:colOff>1336040</xdr:colOff>
      <xdr:row>6</xdr:row>
      <xdr:rowOff>963295</xdr:rowOff>
    </xdr:to>
    <xdr:pic>
      <xdr:nvPicPr>
        <xdr:cNvPr id="6" name="图片 5"/>
        <xdr:cNvPicPr>
          <a:picLocks noChangeAspect="1"/>
        </xdr:cNvPicPr>
      </xdr:nvPicPr>
      <xdr:blipFill>
        <a:blip r:embed="rId7">
          <a:lum bright="-6000"/>
        </a:blip>
        <a:stretch>
          <a:fillRect/>
        </a:stretch>
      </xdr:blipFill>
      <xdr:spPr>
        <a:xfrm>
          <a:off x="2606675" y="6083300"/>
          <a:ext cx="1003300" cy="721995"/>
        </a:xfrm>
        <a:prstGeom prst="rect">
          <a:avLst/>
        </a:prstGeom>
        <a:ln>
          <a:solidFill>
            <a:schemeClr val="tx1">
              <a:lumMod val="65000"/>
              <a:lumOff val="35000"/>
            </a:schemeClr>
          </a:solidFill>
        </a:ln>
        <a:effectLst>
          <a:innerShdw blurRad="63500" dist="50800" dir="18900000">
            <a:prstClr val="black">
              <a:alpha val="50000"/>
            </a:prstClr>
          </a:innerShdw>
        </a:effectLst>
      </xdr:spPr>
    </xdr:pic>
    <xdr:clientData/>
  </xdr:twoCellAnchor>
  <xdr:twoCellAnchor>
    <xdr:from>
      <xdr:col>4</xdr:col>
      <xdr:colOff>238125</xdr:colOff>
      <xdr:row>9</xdr:row>
      <xdr:rowOff>155575</xdr:rowOff>
    </xdr:from>
    <xdr:to>
      <xdr:col>4</xdr:col>
      <xdr:colOff>885825</xdr:colOff>
      <xdr:row>9</xdr:row>
      <xdr:rowOff>1058545</xdr:rowOff>
    </xdr:to>
    <xdr:pic>
      <xdr:nvPicPr>
        <xdr:cNvPr id="3" name="图片 2"/>
        <xdr:cNvPicPr>
          <a:picLocks noChangeAspect="1"/>
        </xdr:cNvPicPr>
      </xdr:nvPicPr>
      <xdr:blipFill>
        <a:blip r:embed="rId8"/>
        <a:srcRect l="16053" t="15356" r="13209" b="12214"/>
        <a:stretch>
          <a:fillRect/>
        </a:stretch>
      </xdr:blipFill>
      <xdr:spPr>
        <a:xfrm>
          <a:off x="2657475" y="9807575"/>
          <a:ext cx="647700" cy="902970"/>
        </a:xfrm>
        <a:prstGeom prst="rect">
          <a:avLst/>
        </a:prstGeom>
        <a:ln w="19050">
          <a:solidFill>
            <a:schemeClr val="tx1">
              <a:lumMod val="75000"/>
              <a:lumOff val="25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167640</xdr:colOff>
      <xdr:row>5</xdr:row>
      <xdr:rowOff>221615</xdr:rowOff>
    </xdr:from>
    <xdr:to>
      <xdr:col>4</xdr:col>
      <xdr:colOff>993775</xdr:colOff>
      <xdr:row>5</xdr:row>
      <xdr:rowOff>1011555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2586990" y="4793615"/>
          <a:ext cx="826135" cy="789940"/>
        </a:xfrm>
        <a:prstGeom prst="rect">
          <a:avLst/>
        </a:prstGeom>
        <a:effectLst>
          <a:outerShdw blurRad="76200" dir="18900000" sy="23000" kx="-1200000" algn="bl" rotWithShape="0">
            <a:prstClr val="black">
              <a:alpha val="20000"/>
            </a:prstClr>
          </a:outerShdw>
        </a:effectLst>
      </xdr:spPr>
    </xdr:pic>
    <xdr:clientData/>
  </xdr:twoCellAnchor>
  <xdr:twoCellAnchor>
    <xdr:from>
      <xdr:col>4</xdr:col>
      <xdr:colOff>52070</xdr:colOff>
      <xdr:row>2</xdr:row>
      <xdr:rowOff>361315</xdr:rowOff>
    </xdr:from>
    <xdr:to>
      <xdr:col>4</xdr:col>
      <xdr:colOff>1109980</xdr:colOff>
      <xdr:row>2</xdr:row>
      <xdr:rowOff>894715</xdr:rowOff>
    </xdr:to>
    <xdr:pic>
      <xdr:nvPicPr>
        <xdr:cNvPr id="9" name="图片 8" descr="C:/Users/hi/AppData/Local/Temp/kaimatting/20200408220023/output_aiMatting_20200408220025.pngoutput_aiMatting_2020040822002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71420" y="1123315"/>
          <a:ext cx="1057910" cy="533400"/>
        </a:xfrm>
        <a:prstGeom prst="rect">
          <a:avLst/>
        </a:prstGeom>
      </xdr:spPr>
    </xdr:pic>
    <xdr:clientData/>
  </xdr:twoCellAnchor>
  <xdr:twoCellAnchor editAs="oneCell">
    <xdr:from>
      <xdr:col>4</xdr:col>
      <xdr:colOff>53657</xdr:colOff>
      <xdr:row>4</xdr:row>
      <xdr:rowOff>240982</xdr:rowOff>
    </xdr:from>
    <xdr:to>
      <xdr:col>4</xdr:col>
      <xdr:colOff>1098232</xdr:colOff>
      <xdr:row>4</xdr:row>
      <xdr:rowOff>980122</xdr:rowOff>
    </xdr:to>
    <xdr:pic>
      <xdr:nvPicPr>
        <xdr:cNvPr id="11" name="图片 1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5400000">
          <a:off x="2625090" y="3389630"/>
          <a:ext cx="739140" cy="104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662305</xdr:colOff>
      <xdr:row>3</xdr:row>
      <xdr:rowOff>260350</xdr:rowOff>
    </xdr:from>
    <xdr:to>
      <xdr:col>4</xdr:col>
      <xdr:colOff>1155065</xdr:colOff>
      <xdr:row>3</xdr:row>
      <xdr:rowOff>939165</xdr:rowOff>
    </xdr:to>
    <xdr:pic>
      <xdr:nvPicPr>
        <xdr:cNvPr id="3" name="图片 2"/>
        <xdr:cNvPicPr>
          <a:picLocks noChangeAspect="1"/>
        </xdr:cNvPicPr>
      </xdr:nvPicPr>
      <xdr:blipFill>
        <a:blip r:embed="rId4">
          <a:lum bright="-6000"/>
        </a:blip>
        <a:srcRect l="10036" t="10105" r="5779" b="12085"/>
        <a:stretch>
          <a:fillRect/>
        </a:stretch>
      </xdr:blipFill>
      <xdr:spPr>
        <a:xfrm rot="16200000">
          <a:off x="2650490" y="2047240"/>
          <a:ext cx="678815" cy="1169035"/>
        </a:xfrm>
        <a:prstGeom prst="rect">
          <a:avLst/>
        </a:prstGeom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415925</xdr:colOff>
      <xdr:row>4</xdr:row>
      <xdr:rowOff>72390</xdr:rowOff>
    </xdr:from>
    <xdr:to>
      <xdr:col>4</xdr:col>
      <xdr:colOff>889635</xdr:colOff>
      <xdr:row>4</xdr:row>
      <xdr:rowOff>1256030</xdr:rowOff>
    </xdr:to>
    <xdr:pic>
      <xdr:nvPicPr>
        <xdr:cNvPr id="13" name="图片 12" descr="窗帘2"/>
        <xdr:cNvPicPr>
          <a:picLocks noChangeAspect="1"/>
        </xdr:cNvPicPr>
      </xdr:nvPicPr>
      <xdr:blipFill>
        <a:blip r:embed="rId1"/>
        <a:srcRect t="15748" r="14945" b="29299"/>
        <a:stretch>
          <a:fillRect/>
        </a:stretch>
      </xdr:blipFill>
      <xdr:spPr>
        <a:xfrm flipH="1">
          <a:off x="2835275" y="3374390"/>
          <a:ext cx="473710" cy="1183640"/>
        </a:xfrm>
        <a:prstGeom prst="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390525</xdr:colOff>
      <xdr:row>2</xdr:row>
      <xdr:rowOff>82550</xdr:rowOff>
    </xdr:from>
    <xdr:to>
      <xdr:col>4</xdr:col>
      <xdr:colOff>864235</xdr:colOff>
      <xdr:row>2</xdr:row>
      <xdr:rowOff>1266190</xdr:rowOff>
    </xdr:to>
    <xdr:pic>
      <xdr:nvPicPr>
        <xdr:cNvPr id="16" name="图片 15" descr="窗帘2"/>
        <xdr:cNvPicPr>
          <a:picLocks noChangeAspect="1"/>
        </xdr:cNvPicPr>
      </xdr:nvPicPr>
      <xdr:blipFill>
        <a:blip r:embed="rId1"/>
        <a:srcRect t="15748" r="14945" b="29299"/>
        <a:stretch>
          <a:fillRect/>
        </a:stretch>
      </xdr:blipFill>
      <xdr:spPr>
        <a:xfrm flipH="1">
          <a:off x="2809875" y="844550"/>
          <a:ext cx="473710" cy="1183640"/>
        </a:xfrm>
        <a:prstGeom prst="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409575</xdr:colOff>
      <xdr:row>5</xdr:row>
      <xdr:rowOff>75565</xdr:rowOff>
    </xdr:from>
    <xdr:to>
      <xdr:col>4</xdr:col>
      <xdr:colOff>883285</xdr:colOff>
      <xdr:row>5</xdr:row>
      <xdr:rowOff>1259205</xdr:rowOff>
    </xdr:to>
    <xdr:pic>
      <xdr:nvPicPr>
        <xdr:cNvPr id="17" name="图片 16" descr="窗帘2"/>
        <xdr:cNvPicPr>
          <a:picLocks noChangeAspect="1"/>
        </xdr:cNvPicPr>
      </xdr:nvPicPr>
      <xdr:blipFill>
        <a:blip r:embed="rId1"/>
        <a:srcRect t="15748" r="14945" b="29299"/>
        <a:stretch>
          <a:fillRect/>
        </a:stretch>
      </xdr:blipFill>
      <xdr:spPr>
        <a:xfrm flipH="1">
          <a:off x="2828925" y="4647565"/>
          <a:ext cx="473710" cy="1183640"/>
        </a:xfrm>
        <a:prstGeom prst="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371475</xdr:colOff>
      <xdr:row>6</xdr:row>
      <xdr:rowOff>50800</xdr:rowOff>
    </xdr:from>
    <xdr:to>
      <xdr:col>4</xdr:col>
      <xdr:colOff>845185</xdr:colOff>
      <xdr:row>6</xdr:row>
      <xdr:rowOff>1234440</xdr:rowOff>
    </xdr:to>
    <xdr:pic>
      <xdr:nvPicPr>
        <xdr:cNvPr id="2" name="图片 1" descr="窗帘2"/>
        <xdr:cNvPicPr>
          <a:picLocks noChangeAspect="1"/>
        </xdr:cNvPicPr>
      </xdr:nvPicPr>
      <xdr:blipFill>
        <a:blip r:embed="rId1"/>
        <a:srcRect t="15748" r="14945" b="29299"/>
        <a:stretch>
          <a:fillRect/>
        </a:stretch>
      </xdr:blipFill>
      <xdr:spPr>
        <a:xfrm flipH="1">
          <a:off x="2790825" y="5892800"/>
          <a:ext cx="473710" cy="1183640"/>
        </a:xfrm>
        <a:prstGeom prst="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447675</xdr:colOff>
      <xdr:row>3</xdr:row>
      <xdr:rowOff>50800</xdr:rowOff>
    </xdr:from>
    <xdr:to>
      <xdr:col>4</xdr:col>
      <xdr:colOff>810895</xdr:colOff>
      <xdr:row>3</xdr:row>
      <xdr:rowOff>1195070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67025" y="2082800"/>
          <a:ext cx="363220" cy="11442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141605</xdr:colOff>
      <xdr:row>3</xdr:row>
      <xdr:rowOff>447675</xdr:rowOff>
    </xdr:from>
    <xdr:to>
      <xdr:col>4</xdr:col>
      <xdr:colOff>1087755</xdr:colOff>
      <xdr:row>3</xdr:row>
      <xdr:rowOff>788670</xdr:rowOff>
    </xdr:to>
    <xdr:pic>
      <xdr:nvPicPr>
        <xdr:cNvPr id="3" name="图片 2" descr="搭毯2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2560955" y="2479675"/>
          <a:ext cx="946150" cy="340995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137160</xdr:colOff>
      <xdr:row>5</xdr:row>
      <xdr:rowOff>400050</xdr:rowOff>
    </xdr:from>
    <xdr:to>
      <xdr:col>4</xdr:col>
      <xdr:colOff>1120775</xdr:colOff>
      <xdr:row>5</xdr:row>
      <xdr:rowOff>799465</xdr:rowOff>
    </xdr:to>
    <xdr:pic>
      <xdr:nvPicPr>
        <xdr:cNvPr id="5" name="图片 4" descr="搭毯2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2556510" y="4972050"/>
          <a:ext cx="983615" cy="399415"/>
        </a:xfrm>
        <a:prstGeom prst="rect">
          <a:avLst/>
        </a:prstGeom>
      </xdr:spPr>
    </xdr:pic>
    <xdr:clientData/>
  </xdr:twoCellAnchor>
  <xdr:twoCellAnchor editAs="oneCell">
    <xdr:from>
      <xdr:col>4</xdr:col>
      <xdr:colOff>174625</xdr:colOff>
      <xdr:row>4</xdr:row>
      <xdr:rowOff>350520</xdr:rowOff>
    </xdr:from>
    <xdr:to>
      <xdr:col>5</xdr:col>
      <xdr:colOff>0</xdr:colOff>
      <xdr:row>4</xdr:row>
      <xdr:rowOff>920115</xdr:rowOff>
    </xdr:to>
    <xdr:pic>
      <xdr:nvPicPr>
        <xdr:cNvPr id="7" name="图片 6" descr="jhk-1652622692153"/>
        <xdr:cNvPicPr>
          <a:picLocks noChangeAspect="1"/>
        </xdr:cNvPicPr>
      </xdr:nvPicPr>
      <xdr:blipFill>
        <a:blip r:embed="rId2"/>
        <a:srcRect b="7099"/>
        <a:stretch>
          <a:fillRect/>
        </a:stretch>
      </xdr:blipFill>
      <xdr:spPr>
        <a:xfrm>
          <a:off x="2593975" y="3652520"/>
          <a:ext cx="1016000" cy="569595"/>
        </a:xfrm>
        <a:prstGeom prst="rect">
          <a:avLst/>
        </a:prstGeom>
      </xdr:spPr>
    </xdr:pic>
    <xdr:clientData/>
  </xdr:twoCellAnchor>
  <xdr:twoCellAnchor editAs="oneCell">
    <xdr:from>
      <xdr:col>4</xdr:col>
      <xdr:colOff>81915</xdr:colOff>
      <xdr:row>6</xdr:row>
      <xdr:rowOff>127000</xdr:rowOff>
    </xdr:from>
    <xdr:to>
      <xdr:col>4</xdr:col>
      <xdr:colOff>1099820</xdr:colOff>
      <xdr:row>6</xdr:row>
      <xdr:rowOff>1155700</xdr:rowOff>
    </xdr:to>
    <xdr:pic>
      <xdr:nvPicPr>
        <xdr:cNvPr id="9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01265" y="5969000"/>
          <a:ext cx="1017905" cy="1028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99060</xdr:colOff>
      <xdr:row>7</xdr:row>
      <xdr:rowOff>400050</xdr:rowOff>
    </xdr:from>
    <xdr:to>
      <xdr:col>4</xdr:col>
      <xdr:colOff>1074420</xdr:colOff>
      <xdr:row>7</xdr:row>
      <xdr:rowOff>796290</xdr:rowOff>
    </xdr:to>
    <xdr:pic>
      <xdr:nvPicPr>
        <xdr:cNvPr id="10" name="图片 9" descr="搭毯2"/>
        <xdr:cNvPicPr>
          <a:picLocks noChangeAspect="1"/>
        </xdr:cNvPicPr>
      </xdr:nvPicPr>
      <xdr:blipFill>
        <a:blip r:embed="rId1">
          <a:grayscl/>
        </a:blip>
        <a:stretch>
          <a:fillRect/>
        </a:stretch>
      </xdr:blipFill>
      <xdr:spPr>
        <a:xfrm>
          <a:off x="2518410" y="7512050"/>
          <a:ext cx="975360" cy="396240"/>
        </a:xfrm>
        <a:prstGeom prst="rect">
          <a:avLst/>
        </a:prstGeom>
      </xdr:spPr>
    </xdr:pic>
    <xdr:clientData/>
  </xdr:twoCellAnchor>
  <xdr:twoCellAnchor>
    <xdr:from>
      <xdr:col>4</xdr:col>
      <xdr:colOff>27940</xdr:colOff>
      <xdr:row>2</xdr:row>
      <xdr:rowOff>370205</xdr:rowOff>
    </xdr:from>
    <xdr:to>
      <xdr:col>4</xdr:col>
      <xdr:colOff>1035685</xdr:colOff>
      <xdr:row>2</xdr:row>
      <xdr:rowOff>768985</xdr:rowOff>
    </xdr:to>
    <xdr:pic>
      <xdr:nvPicPr>
        <xdr:cNvPr id="2" name="图片 1" descr="图层 1 拷贝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447290" y="1132205"/>
          <a:ext cx="1007745" cy="3987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111760</xdr:colOff>
      <xdr:row>48</xdr:row>
      <xdr:rowOff>308610</xdr:rowOff>
    </xdr:from>
    <xdr:to>
      <xdr:col>4</xdr:col>
      <xdr:colOff>1310640</xdr:colOff>
      <xdr:row>48</xdr:row>
      <xdr:rowOff>1081405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rcRect l="15" t="10981" r="19766" b="16766"/>
        <a:stretch>
          <a:fillRect/>
        </a:stretch>
      </xdr:blipFill>
      <xdr:spPr>
        <a:xfrm>
          <a:off x="2531110" y="58322210"/>
          <a:ext cx="1078865" cy="772795"/>
        </a:xfrm>
        <a:prstGeom prst="rect">
          <a:avLst/>
        </a:prstGeom>
        <a:ln w="38100">
          <a:noFill/>
        </a:ln>
      </xdr:spPr>
    </xdr:pic>
    <xdr:clientData/>
  </xdr:twoCellAnchor>
  <xdr:twoCellAnchor editAs="oneCell">
    <xdr:from>
      <xdr:col>4</xdr:col>
      <xdr:colOff>34925</xdr:colOff>
      <xdr:row>49</xdr:row>
      <xdr:rowOff>443865</xdr:rowOff>
    </xdr:from>
    <xdr:to>
      <xdr:col>4</xdr:col>
      <xdr:colOff>1187450</xdr:colOff>
      <xdr:row>49</xdr:row>
      <xdr:rowOff>904240</xdr:rowOff>
    </xdr:to>
    <xdr:pic>
      <xdr:nvPicPr>
        <xdr:cNvPr id="6" name="图片 5" descr="0ebf16dfbdf285c8e3901a5fdcf9b50"/>
        <xdr:cNvPicPr>
          <a:picLocks noChangeAspect="1"/>
        </xdr:cNvPicPr>
      </xdr:nvPicPr>
      <xdr:blipFill>
        <a:blip r:embed="rId2"/>
        <a:srcRect t="32077" b="23709"/>
        <a:stretch>
          <a:fillRect/>
        </a:stretch>
      </xdr:blipFill>
      <xdr:spPr>
        <a:xfrm>
          <a:off x="2454275" y="59702065"/>
          <a:ext cx="1152525" cy="460375"/>
        </a:xfrm>
        <a:prstGeom prst="rect">
          <a:avLst/>
        </a:prstGeom>
      </xdr:spPr>
    </xdr:pic>
    <xdr:clientData/>
  </xdr:twoCellAnchor>
  <xdr:twoCellAnchor editAs="oneCell">
    <xdr:from>
      <xdr:col>4</xdr:col>
      <xdr:colOff>198120</xdr:colOff>
      <xdr:row>50</xdr:row>
      <xdr:rowOff>66675</xdr:rowOff>
    </xdr:from>
    <xdr:to>
      <xdr:col>4</xdr:col>
      <xdr:colOff>1162050</xdr:colOff>
      <xdr:row>50</xdr:row>
      <xdr:rowOff>1209675</xdr:rowOff>
    </xdr:to>
    <xdr:pic>
      <xdr:nvPicPr>
        <xdr:cNvPr id="40" name="图片 39" descr="webp1"/>
        <xdr:cNvPicPr>
          <a:picLocks noChangeAspect="1"/>
        </xdr:cNvPicPr>
      </xdr:nvPicPr>
      <xdr:blipFill>
        <a:blip r:embed="rId3"/>
        <a:srcRect t="16923" b="20050"/>
        <a:stretch>
          <a:fillRect/>
        </a:stretch>
      </xdr:blipFill>
      <xdr:spPr>
        <a:xfrm>
          <a:off x="2617470" y="60569475"/>
          <a:ext cx="963930" cy="1143000"/>
        </a:xfrm>
        <a:prstGeom prst="rect">
          <a:avLst/>
        </a:prstGeom>
      </xdr:spPr>
    </xdr:pic>
    <xdr:clientData/>
  </xdr:twoCellAnchor>
  <xdr:twoCellAnchor editAs="oneCell">
    <xdr:from>
      <xdr:col>4</xdr:col>
      <xdr:colOff>220345</xdr:colOff>
      <xdr:row>61</xdr:row>
      <xdr:rowOff>200660</xdr:rowOff>
    </xdr:from>
    <xdr:to>
      <xdr:col>4</xdr:col>
      <xdr:colOff>1187450</xdr:colOff>
      <xdr:row>61</xdr:row>
      <xdr:rowOff>1035685</xdr:rowOff>
    </xdr:to>
    <xdr:pic>
      <xdr:nvPicPr>
        <xdr:cNvPr id="24" name="图片 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639695" y="74394060"/>
          <a:ext cx="967105" cy="83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156210</xdr:colOff>
      <xdr:row>62</xdr:row>
      <xdr:rowOff>186055</xdr:rowOff>
    </xdr:from>
    <xdr:to>
      <xdr:col>4</xdr:col>
      <xdr:colOff>1337945</xdr:colOff>
      <xdr:row>62</xdr:row>
      <xdr:rowOff>892175</xdr:rowOff>
    </xdr:to>
    <xdr:pic>
      <xdr:nvPicPr>
        <xdr:cNvPr id="2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75560" y="75624055"/>
          <a:ext cx="1034415" cy="706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126365</xdr:colOff>
      <xdr:row>60</xdr:row>
      <xdr:rowOff>176530</xdr:rowOff>
    </xdr:from>
    <xdr:to>
      <xdr:col>4</xdr:col>
      <xdr:colOff>1187450</xdr:colOff>
      <xdr:row>60</xdr:row>
      <xdr:rowOff>1186815</xdr:rowOff>
    </xdr:to>
    <xdr:pic>
      <xdr:nvPicPr>
        <xdr:cNvPr id="26" name="图片 21" descr="719d1e09d263b1d4d06500719955ac8"/>
        <xdr:cNvPicPr>
          <a:picLocks noChangeAspect="1"/>
        </xdr:cNvPicPr>
      </xdr:nvPicPr>
      <xdr:blipFill>
        <a:blip r:embed="rId6"/>
        <a:srcRect l="20361" t="23151" r="3702"/>
        <a:stretch>
          <a:fillRect/>
        </a:stretch>
      </xdr:blipFill>
      <xdr:spPr>
        <a:xfrm>
          <a:off x="2545715" y="73125330"/>
          <a:ext cx="1061085" cy="1010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120015</xdr:colOff>
      <xdr:row>63</xdr:row>
      <xdr:rowOff>166370</xdr:rowOff>
    </xdr:from>
    <xdr:to>
      <xdr:col>4</xdr:col>
      <xdr:colOff>1073150</xdr:colOff>
      <xdr:row>63</xdr:row>
      <xdr:rowOff>1104900</xdr:rowOff>
    </xdr:to>
    <xdr:pic>
      <xdr:nvPicPr>
        <xdr:cNvPr id="27" name="图片 3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39365" y="76848970"/>
          <a:ext cx="953135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64</xdr:row>
      <xdr:rowOff>52070</xdr:rowOff>
    </xdr:from>
    <xdr:to>
      <xdr:col>4</xdr:col>
      <xdr:colOff>984250</xdr:colOff>
      <xdr:row>64</xdr:row>
      <xdr:rowOff>1226185</xdr:rowOff>
    </xdr:to>
    <xdr:pic>
      <xdr:nvPicPr>
        <xdr:cNvPr id="28" name="图片 27" descr="jhk-1622197164143"/>
        <xdr:cNvPicPr>
          <a:picLocks noChangeAspect="1"/>
        </xdr:cNvPicPr>
      </xdr:nvPicPr>
      <xdr:blipFill>
        <a:blip r:embed="rId8"/>
        <a:srcRect l="60026" t="27900" r="13201" b="30207"/>
        <a:stretch>
          <a:fillRect/>
        </a:stretch>
      </xdr:blipFill>
      <xdr:spPr>
        <a:xfrm>
          <a:off x="2655570" y="77979270"/>
          <a:ext cx="748030" cy="117411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113030</xdr:colOff>
      <xdr:row>52</xdr:row>
      <xdr:rowOff>336550</xdr:rowOff>
    </xdr:from>
    <xdr:to>
      <xdr:col>4</xdr:col>
      <xdr:colOff>1103630</xdr:colOff>
      <xdr:row>52</xdr:row>
      <xdr:rowOff>956310</xdr:rowOff>
    </xdr:to>
    <xdr:pic>
      <xdr:nvPicPr>
        <xdr:cNvPr id="29" name="图片 28"/>
        <xdr:cNvPicPr>
          <a:picLocks noChangeAspect="1"/>
        </xdr:cNvPicPr>
      </xdr:nvPicPr>
      <xdr:blipFill>
        <a:blip r:embed="rId9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2532380" y="63328550"/>
          <a:ext cx="990600" cy="6197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97790</xdr:colOff>
      <xdr:row>55</xdr:row>
      <xdr:rowOff>285115</xdr:rowOff>
    </xdr:from>
    <xdr:to>
      <xdr:col>4</xdr:col>
      <xdr:colOff>1130935</xdr:colOff>
      <xdr:row>55</xdr:row>
      <xdr:rowOff>988060</xdr:rowOff>
    </xdr:to>
    <xdr:pic>
      <xdr:nvPicPr>
        <xdr:cNvPr id="30" name="object 10"/>
        <xdr:cNvPicPr/>
      </xdr:nvPicPr>
      <xdr:blipFill>
        <a:blip r:embed="rId10" cstate="print"/>
        <a:srcRect b="19282"/>
        <a:stretch>
          <a:fillRect/>
        </a:stretch>
      </xdr:blipFill>
      <xdr:spPr>
        <a:xfrm>
          <a:off x="2517140" y="67010915"/>
          <a:ext cx="1033145" cy="70294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193040</xdr:colOff>
      <xdr:row>57</xdr:row>
      <xdr:rowOff>193040</xdr:rowOff>
    </xdr:from>
    <xdr:to>
      <xdr:col>4</xdr:col>
      <xdr:colOff>937260</xdr:colOff>
      <xdr:row>57</xdr:row>
      <xdr:rowOff>980440</xdr:rowOff>
    </xdr:to>
    <xdr:pic>
      <xdr:nvPicPr>
        <xdr:cNvPr id="31" name="object 12"/>
        <xdr:cNvPicPr/>
      </xdr:nvPicPr>
      <xdr:blipFill>
        <a:blip r:embed="rId11" cstate="print"/>
        <a:stretch>
          <a:fillRect/>
        </a:stretch>
      </xdr:blipFill>
      <xdr:spPr>
        <a:xfrm>
          <a:off x="2612390" y="69408040"/>
          <a:ext cx="744220" cy="7874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208280</xdr:colOff>
      <xdr:row>58</xdr:row>
      <xdr:rowOff>114935</xdr:rowOff>
    </xdr:from>
    <xdr:to>
      <xdr:col>4</xdr:col>
      <xdr:colOff>1163955</xdr:colOff>
      <xdr:row>58</xdr:row>
      <xdr:rowOff>1143635</xdr:rowOff>
    </xdr:to>
    <xdr:pic>
      <xdr:nvPicPr>
        <xdr:cNvPr id="32" name="图片 31" descr="镜柜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27630" y="70574535"/>
          <a:ext cx="955675" cy="1028700"/>
        </a:xfrm>
        <a:prstGeom prst="rect">
          <a:avLst/>
        </a:prstGeom>
        <a:ln w="12700">
          <a:noFill/>
        </a:ln>
      </xdr:spPr>
    </xdr:pic>
    <xdr:clientData/>
  </xdr:twoCellAnchor>
  <xdr:twoCellAnchor editAs="oneCell">
    <xdr:from>
      <xdr:col>4</xdr:col>
      <xdr:colOff>342265</xdr:colOff>
      <xdr:row>59</xdr:row>
      <xdr:rowOff>117475</xdr:rowOff>
    </xdr:from>
    <xdr:to>
      <xdr:col>4</xdr:col>
      <xdr:colOff>1150620</xdr:colOff>
      <xdr:row>59</xdr:row>
      <xdr:rowOff>1198880</xdr:rowOff>
    </xdr:to>
    <xdr:pic>
      <xdr:nvPicPr>
        <xdr:cNvPr id="33" name="图片 32" descr="jhk-162423443668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61615" y="71821675"/>
          <a:ext cx="808355" cy="108140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203835</xdr:colOff>
      <xdr:row>53</xdr:row>
      <xdr:rowOff>61595</xdr:rowOff>
    </xdr:from>
    <xdr:to>
      <xdr:col>4</xdr:col>
      <xdr:colOff>1097915</xdr:colOff>
      <xdr:row>53</xdr:row>
      <xdr:rowOff>1158240</xdr:rowOff>
    </xdr:to>
    <xdr:pic>
      <xdr:nvPicPr>
        <xdr:cNvPr id="34" name="图片 3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623185" y="64298195"/>
          <a:ext cx="894080" cy="1096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342900</xdr:colOff>
      <xdr:row>25</xdr:row>
      <xdr:rowOff>62865</xdr:rowOff>
    </xdr:from>
    <xdr:to>
      <xdr:col>4</xdr:col>
      <xdr:colOff>1074420</xdr:colOff>
      <xdr:row>25</xdr:row>
      <xdr:rowOff>1142365</xdr:rowOff>
    </xdr:to>
    <xdr:pic>
      <xdr:nvPicPr>
        <xdr:cNvPr id="62" name="图片 61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762250" y="29450665"/>
          <a:ext cx="731520" cy="1079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13</xdr:col>
      <xdr:colOff>22860</xdr:colOff>
      <xdr:row>16</xdr:row>
      <xdr:rowOff>443230</xdr:rowOff>
    </xdr:from>
    <xdr:to>
      <xdr:col>15</xdr:col>
      <xdr:colOff>13335</xdr:colOff>
      <xdr:row>16</xdr:row>
      <xdr:rowOff>443230</xdr:rowOff>
    </xdr:to>
    <xdr:pic>
      <xdr:nvPicPr>
        <xdr:cNvPr id="65" name="object 2"/>
        <xdr:cNvPicPr>
          <a:picLocks noChangeAspect="1"/>
        </xdr:cNvPicPr>
      </xdr:nvPicPr>
      <xdr:blipFill>
        <a:blip r:embed="rId16" cstate="print"/>
        <a:srcRect t="4467"/>
        <a:stretch>
          <a:fillRect/>
        </a:stretch>
      </xdr:blipFill>
      <xdr:spPr>
        <a:xfrm>
          <a:off x="9385935" y="18629630"/>
          <a:ext cx="1097915" cy="0"/>
        </a:xfrm>
        <a:prstGeom prst="rect">
          <a:avLst/>
        </a:prstGeom>
        <a:ln w="28575">
          <a:noFill/>
        </a:ln>
      </xdr:spPr>
    </xdr:pic>
    <xdr:clientData/>
  </xdr:twoCellAnchor>
  <xdr:twoCellAnchor editAs="oneCell">
    <xdr:from>
      <xdr:col>4</xdr:col>
      <xdr:colOff>109220</xdr:colOff>
      <xdr:row>24</xdr:row>
      <xdr:rowOff>331470</xdr:rowOff>
    </xdr:from>
    <xdr:to>
      <xdr:col>4</xdr:col>
      <xdr:colOff>1187450</xdr:colOff>
      <xdr:row>24</xdr:row>
      <xdr:rowOff>974725</xdr:rowOff>
    </xdr:to>
    <xdr:pic>
      <xdr:nvPicPr>
        <xdr:cNvPr id="11" name="图片 10"/>
        <xdr:cNvPicPr>
          <a:picLocks noChangeAspect="1"/>
        </xdr:cNvPicPr>
      </xdr:nvPicPr>
      <xdr:blipFill>
        <a:blip r:embed="rId17"/>
        <a:srcRect t="26946"/>
        <a:stretch>
          <a:fillRect/>
        </a:stretch>
      </xdr:blipFill>
      <xdr:spPr>
        <a:xfrm>
          <a:off x="2528570" y="28474670"/>
          <a:ext cx="1078230" cy="643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158750</xdr:colOff>
      <xdr:row>10</xdr:row>
      <xdr:rowOff>165100</xdr:rowOff>
    </xdr:from>
    <xdr:to>
      <xdr:col>4</xdr:col>
      <xdr:colOff>1036955</xdr:colOff>
      <xdr:row>10</xdr:row>
      <xdr:rowOff>1126490</xdr:rowOff>
    </xdr:to>
    <xdr:pic>
      <xdr:nvPicPr>
        <xdr:cNvPr id="13" name="图片 1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2578100" y="10883900"/>
          <a:ext cx="878205" cy="961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180975</xdr:colOff>
      <xdr:row>7</xdr:row>
      <xdr:rowOff>238125</xdr:rowOff>
    </xdr:from>
    <xdr:to>
      <xdr:col>4</xdr:col>
      <xdr:colOff>1123315</xdr:colOff>
      <xdr:row>7</xdr:row>
      <xdr:rowOff>995045</xdr:rowOff>
    </xdr:to>
    <xdr:pic>
      <xdr:nvPicPr>
        <xdr:cNvPr id="17" name="图片 16"/>
        <xdr:cNvPicPr>
          <a:picLocks noChangeAspect="1"/>
        </xdr:cNvPicPr>
      </xdr:nvPicPr>
      <xdr:blipFill>
        <a:blip r:embed="rId19"/>
        <a:srcRect l="11452" t="-722" r="2003" b="25993"/>
        <a:stretch>
          <a:fillRect/>
        </a:stretch>
      </xdr:blipFill>
      <xdr:spPr>
        <a:xfrm>
          <a:off x="2600325" y="7223125"/>
          <a:ext cx="942340" cy="75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409575</xdr:colOff>
      <xdr:row>6</xdr:row>
      <xdr:rowOff>50800</xdr:rowOff>
    </xdr:from>
    <xdr:to>
      <xdr:col>4</xdr:col>
      <xdr:colOff>788670</xdr:colOff>
      <xdr:row>6</xdr:row>
      <xdr:rowOff>1217930</xdr:rowOff>
    </xdr:to>
    <xdr:pic>
      <xdr:nvPicPr>
        <xdr:cNvPr id="19" name="图片 18"/>
        <xdr:cNvPicPr>
          <a:picLocks noChangeAspect="1"/>
        </xdr:cNvPicPr>
      </xdr:nvPicPr>
      <xdr:blipFill>
        <a:blip r:embed="rId20"/>
        <a:srcRect l="18201" t="13197" r="52983" b="12857"/>
        <a:stretch>
          <a:fillRect/>
        </a:stretch>
      </xdr:blipFill>
      <xdr:spPr>
        <a:xfrm>
          <a:off x="2828925" y="5791200"/>
          <a:ext cx="379095" cy="1167130"/>
        </a:xfrm>
        <a:prstGeom prst="rect">
          <a:avLst/>
        </a:prstGeom>
      </xdr:spPr>
    </xdr:pic>
    <xdr:clientData/>
  </xdr:twoCellAnchor>
  <xdr:twoCellAnchor>
    <xdr:from>
      <xdr:col>4</xdr:col>
      <xdr:colOff>295275</xdr:colOff>
      <xdr:row>21</xdr:row>
      <xdr:rowOff>97155</xdr:rowOff>
    </xdr:from>
    <xdr:to>
      <xdr:col>4</xdr:col>
      <xdr:colOff>911225</xdr:colOff>
      <xdr:row>21</xdr:row>
      <xdr:rowOff>1177925</xdr:rowOff>
    </xdr:to>
    <xdr:pic>
      <xdr:nvPicPr>
        <xdr:cNvPr id="21" name="图片 20"/>
        <xdr:cNvPicPr>
          <a:picLocks noChangeAspect="1"/>
        </xdr:cNvPicPr>
      </xdr:nvPicPr>
      <xdr:blipFill>
        <a:blip r:embed="rId21"/>
        <a:srcRect l="5074" t="-57" r="9201"/>
        <a:stretch>
          <a:fillRect/>
        </a:stretch>
      </xdr:blipFill>
      <xdr:spPr>
        <a:xfrm flipH="1">
          <a:off x="2714625" y="24506555"/>
          <a:ext cx="615950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222250</xdr:colOff>
      <xdr:row>22</xdr:row>
      <xdr:rowOff>37465</xdr:rowOff>
    </xdr:from>
    <xdr:to>
      <xdr:col>4</xdr:col>
      <xdr:colOff>969010</xdr:colOff>
      <xdr:row>22</xdr:row>
      <xdr:rowOff>1162685</xdr:rowOff>
    </xdr:to>
    <xdr:pic>
      <xdr:nvPicPr>
        <xdr:cNvPr id="22" name="图片 21" descr="jhk-1673167033826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2641600" y="25691465"/>
          <a:ext cx="746760" cy="1125220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27</xdr:row>
      <xdr:rowOff>219075</xdr:rowOff>
    </xdr:from>
    <xdr:to>
      <xdr:col>4</xdr:col>
      <xdr:colOff>1009015</xdr:colOff>
      <xdr:row>27</xdr:row>
      <xdr:rowOff>1063625</xdr:rowOff>
    </xdr:to>
    <xdr:pic>
      <xdr:nvPicPr>
        <xdr:cNvPr id="23" name="图片 22" descr="dbbcc0f3552d31dc8ac62ca9c012c70"/>
        <xdr:cNvPicPr>
          <a:picLocks noChangeAspect="1"/>
        </xdr:cNvPicPr>
      </xdr:nvPicPr>
      <xdr:blipFill>
        <a:blip r:embed="rId23"/>
        <a:srcRect l="-288" t="20717" r="32421" b="31761"/>
        <a:stretch>
          <a:fillRect/>
        </a:stretch>
      </xdr:blipFill>
      <xdr:spPr>
        <a:xfrm>
          <a:off x="2619375" y="32096075"/>
          <a:ext cx="808990" cy="844550"/>
        </a:xfrm>
        <a:prstGeom prst="rect">
          <a:avLst/>
        </a:prstGeom>
      </xdr:spPr>
    </xdr:pic>
    <xdr:clientData/>
  </xdr:twoCellAnchor>
  <xdr:twoCellAnchor editAs="oneCell">
    <xdr:from>
      <xdr:col>4</xdr:col>
      <xdr:colOff>139700</xdr:colOff>
      <xdr:row>23</xdr:row>
      <xdr:rowOff>355600</xdr:rowOff>
    </xdr:from>
    <xdr:to>
      <xdr:col>4</xdr:col>
      <xdr:colOff>1016000</xdr:colOff>
      <xdr:row>23</xdr:row>
      <xdr:rowOff>921385</xdr:rowOff>
    </xdr:to>
    <xdr:pic>
      <xdr:nvPicPr>
        <xdr:cNvPr id="36" name="图片 3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2559050" y="27254200"/>
          <a:ext cx="876300" cy="565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120015</xdr:colOff>
      <xdr:row>20</xdr:row>
      <xdr:rowOff>223520</xdr:rowOff>
    </xdr:from>
    <xdr:to>
      <xdr:col>4</xdr:col>
      <xdr:colOff>979805</xdr:colOff>
      <xdr:row>20</xdr:row>
      <xdr:rowOff>926465</xdr:rowOff>
    </xdr:to>
    <xdr:pic>
      <xdr:nvPicPr>
        <xdr:cNvPr id="59" name="图片 5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 flipH="1">
          <a:off x="2539365" y="23388320"/>
          <a:ext cx="859790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380365</xdr:colOff>
      <xdr:row>20</xdr:row>
      <xdr:rowOff>558165</xdr:rowOff>
    </xdr:from>
    <xdr:to>
      <xdr:col>4</xdr:col>
      <xdr:colOff>1031240</xdr:colOff>
      <xdr:row>20</xdr:row>
      <xdr:rowOff>916940</xdr:rowOff>
    </xdr:to>
    <xdr:pic>
      <xdr:nvPicPr>
        <xdr:cNvPr id="60" name="图片 5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flipH="1">
          <a:off x="2799715" y="23722965"/>
          <a:ext cx="65087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53975</xdr:colOff>
      <xdr:row>17</xdr:row>
      <xdr:rowOff>222250</xdr:rowOff>
    </xdr:from>
    <xdr:to>
      <xdr:col>4</xdr:col>
      <xdr:colOff>1095375</xdr:colOff>
      <xdr:row>17</xdr:row>
      <xdr:rowOff>1031875</xdr:rowOff>
    </xdr:to>
    <xdr:pic>
      <xdr:nvPicPr>
        <xdr:cNvPr id="61" name="object 9"/>
        <xdr:cNvPicPr/>
      </xdr:nvPicPr>
      <xdr:blipFill>
        <a:blip r:embed="rId27" cstate="print"/>
        <a:stretch>
          <a:fillRect/>
        </a:stretch>
      </xdr:blipFill>
      <xdr:spPr>
        <a:xfrm>
          <a:off x="2473325" y="19653250"/>
          <a:ext cx="1041400" cy="809625"/>
        </a:xfrm>
        <a:prstGeom prst="round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73025</xdr:colOff>
      <xdr:row>18</xdr:row>
      <xdr:rowOff>575945</xdr:rowOff>
    </xdr:from>
    <xdr:to>
      <xdr:col>4</xdr:col>
      <xdr:colOff>1129030</xdr:colOff>
      <xdr:row>19</xdr:row>
      <xdr:rowOff>596265</xdr:rowOff>
    </xdr:to>
    <xdr:pic>
      <xdr:nvPicPr>
        <xdr:cNvPr id="72" name="图片 7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492375" y="21251545"/>
          <a:ext cx="1056005" cy="1264920"/>
        </a:xfrm>
        <a:prstGeom prst="rect">
          <a:avLst/>
        </a:prstGeom>
        <a:effectLst>
          <a:softEdge rad="31750"/>
        </a:effectLst>
      </xdr:spPr>
    </xdr:pic>
    <xdr:clientData/>
  </xdr:twoCellAnchor>
  <xdr:twoCellAnchor>
    <xdr:from>
      <xdr:col>4</xdr:col>
      <xdr:colOff>101600</xdr:colOff>
      <xdr:row>14</xdr:row>
      <xdr:rowOff>695325</xdr:rowOff>
    </xdr:from>
    <xdr:to>
      <xdr:col>4</xdr:col>
      <xdr:colOff>1118870</xdr:colOff>
      <xdr:row>15</xdr:row>
      <xdr:rowOff>364490</xdr:rowOff>
    </xdr:to>
    <xdr:pic>
      <xdr:nvPicPr>
        <xdr:cNvPr id="75" name="图片 74"/>
        <xdr:cNvPicPr>
          <a:picLocks noChangeAspect="1"/>
        </xdr:cNvPicPr>
      </xdr:nvPicPr>
      <xdr:blipFill>
        <a:blip r:embed="rId29"/>
        <a:srcRect t="48893" r="48811"/>
        <a:stretch>
          <a:fillRect/>
        </a:stretch>
      </xdr:blipFill>
      <xdr:spPr>
        <a:xfrm>
          <a:off x="2520950" y="16392525"/>
          <a:ext cx="1017270" cy="913765"/>
        </a:xfrm>
        <a:prstGeom prst="rect">
          <a:avLst/>
        </a:prstGeom>
      </xdr:spPr>
    </xdr:pic>
    <xdr:clientData/>
  </xdr:twoCellAnchor>
  <xdr:twoCellAnchor editAs="oneCell">
    <xdr:from>
      <xdr:col>4</xdr:col>
      <xdr:colOff>149225</xdr:colOff>
      <xdr:row>16</xdr:row>
      <xdr:rowOff>279400</xdr:rowOff>
    </xdr:from>
    <xdr:to>
      <xdr:col>4</xdr:col>
      <xdr:colOff>1113790</xdr:colOff>
      <xdr:row>16</xdr:row>
      <xdr:rowOff>851535</xdr:rowOff>
    </xdr:to>
    <xdr:pic>
      <xdr:nvPicPr>
        <xdr:cNvPr id="77" name="图片 7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2568575" y="18465800"/>
          <a:ext cx="964565" cy="572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238125</xdr:colOff>
      <xdr:row>26</xdr:row>
      <xdr:rowOff>352425</xdr:rowOff>
    </xdr:from>
    <xdr:to>
      <xdr:col>4</xdr:col>
      <xdr:colOff>1011555</xdr:colOff>
      <xdr:row>26</xdr:row>
      <xdr:rowOff>963930</xdr:rowOff>
    </xdr:to>
    <xdr:pic>
      <xdr:nvPicPr>
        <xdr:cNvPr id="78" name="图片 77"/>
        <xdr:cNvPicPr>
          <a:picLocks noChangeAspect="1"/>
        </xdr:cNvPicPr>
      </xdr:nvPicPr>
      <xdr:blipFill>
        <a:blip r:embed="rId31"/>
        <a:srcRect l="18299" t="52047" r="62283" b="37192"/>
        <a:stretch>
          <a:fillRect/>
        </a:stretch>
      </xdr:blipFill>
      <xdr:spPr>
        <a:xfrm flipH="1">
          <a:off x="2657475" y="30984825"/>
          <a:ext cx="773430" cy="611505"/>
        </a:xfrm>
        <a:prstGeom prst="rect">
          <a:avLst/>
        </a:prstGeom>
      </xdr:spPr>
    </xdr:pic>
    <xdr:clientData/>
  </xdr:twoCellAnchor>
  <xdr:twoCellAnchor>
    <xdr:from>
      <xdr:col>4</xdr:col>
      <xdr:colOff>168275</xdr:colOff>
      <xdr:row>29</xdr:row>
      <xdr:rowOff>346075</xdr:rowOff>
    </xdr:from>
    <xdr:to>
      <xdr:col>4</xdr:col>
      <xdr:colOff>1093470</xdr:colOff>
      <xdr:row>29</xdr:row>
      <xdr:rowOff>1090295</xdr:rowOff>
    </xdr:to>
    <xdr:pic>
      <xdr:nvPicPr>
        <xdr:cNvPr id="82" name="图片 81"/>
        <xdr:cNvPicPr>
          <a:picLocks noChangeAspect="1"/>
        </xdr:cNvPicPr>
      </xdr:nvPicPr>
      <xdr:blipFill>
        <a:blip r:embed="rId32"/>
        <a:srcRect t="99" r="15581"/>
        <a:stretch>
          <a:fillRect/>
        </a:stretch>
      </xdr:blipFill>
      <xdr:spPr>
        <a:xfrm>
          <a:off x="2587625" y="34712275"/>
          <a:ext cx="925195" cy="744220"/>
        </a:xfrm>
        <a:prstGeom prst="rect">
          <a:avLst/>
        </a:prstGeom>
        <a:noFill/>
        <a:ln w="12700">
          <a:solidFill>
            <a:schemeClr val="bg1"/>
          </a:solidFill>
        </a:ln>
      </xdr:spPr>
    </xdr:pic>
    <xdr:clientData/>
  </xdr:twoCellAnchor>
  <xdr:twoCellAnchor>
    <xdr:from>
      <xdr:col>4</xdr:col>
      <xdr:colOff>170180</xdr:colOff>
      <xdr:row>32</xdr:row>
      <xdr:rowOff>184150</xdr:rowOff>
    </xdr:from>
    <xdr:to>
      <xdr:col>4</xdr:col>
      <xdr:colOff>1013460</xdr:colOff>
      <xdr:row>32</xdr:row>
      <xdr:rowOff>1104900</xdr:rowOff>
    </xdr:to>
    <xdr:pic>
      <xdr:nvPicPr>
        <xdr:cNvPr id="83" name="图片 82"/>
        <xdr:cNvPicPr>
          <a:picLocks noChangeAspect="1"/>
        </xdr:cNvPicPr>
      </xdr:nvPicPr>
      <xdr:blipFill>
        <a:blip r:embed="rId33"/>
        <a:srcRect t="15403" b="7566"/>
        <a:stretch>
          <a:fillRect/>
        </a:stretch>
      </xdr:blipFill>
      <xdr:spPr>
        <a:xfrm>
          <a:off x="2589530" y="38284150"/>
          <a:ext cx="843280" cy="920750"/>
        </a:xfrm>
        <a:prstGeom prst="rect">
          <a:avLst/>
        </a:prstGeom>
        <a:noFill/>
        <a:ln w="12700">
          <a:solidFill>
            <a:schemeClr val="bg1"/>
          </a:solidFill>
        </a:ln>
      </xdr:spPr>
    </xdr:pic>
    <xdr:clientData/>
  </xdr:twoCellAnchor>
  <xdr:twoCellAnchor>
    <xdr:from>
      <xdr:col>4</xdr:col>
      <xdr:colOff>120650</xdr:colOff>
      <xdr:row>30</xdr:row>
      <xdr:rowOff>50800</xdr:rowOff>
    </xdr:from>
    <xdr:to>
      <xdr:col>4</xdr:col>
      <xdr:colOff>1035050</xdr:colOff>
      <xdr:row>30</xdr:row>
      <xdr:rowOff>1115695</xdr:rowOff>
    </xdr:to>
    <xdr:pic>
      <xdr:nvPicPr>
        <xdr:cNvPr id="84" name="图片 83"/>
        <xdr:cNvPicPr>
          <a:picLocks noChangeAspect="1"/>
        </xdr:cNvPicPr>
      </xdr:nvPicPr>
      <xdr:blipFill>
        <a:blip r:embed="rId34"/>
        <a:srcRect t="13505" r="2064"/>
        <a:stretch>
          <a:fillRect/>
        </a:stretch>
      </xdr:blipFill>
      <xdr:spPr>
        <a:xfrm flipH="1">
          <a:off x="2540000" y="35661600"/>
          <a:ext cx="914400" cy="1064895"/>
        </a:xfrm>
        <a:prstGeom prst="rect">
          <a:avLst/>
        </a:prstGeom>
        <a:ln w="12700">
          <a:solidFill>
            <a:schemeClr val="bg1"/>
          </a:solidFill>
        </a:ln>
      </xdr:spPr>
    </xdr:pic>
    <xdr:clientData/>
  </xdr:twoCellAnchor>
  <xdr:twoCellAnchor>
    <xdr:from>
      <xdr:col>4</xdr:col>
      <xdr:colOff>76200</xdr:colOff>
      <xdr:row>28</xdr:row>
      <xdr:rowOff>422275</xdr:rowOff>
    </xdr:from>
    <xdr:to>
      <xdr:col>4</xdr:col>
      <xdr:colOff>1151255</xdr:colOff>
      <xdr:row>28</xdr:row>
      <xdr:rowOff>886460</xdr:rowOff>
    </xdr:to>
    <xdr:pic>
      <xdr:nvPicPr>
        <xdr:cNvPr id="85" name="图片 84"/>
        <xdr:cNvPicPr>
          <a:picLocks noChangeAspect="1"/>
        </xdr:cNvPicPr>
      </xdr:nvPicPr>
      <xdr:blipFill>
        <a:blip r:embed="rId35"/>
        <a:srcRect l="52587" t="1833" r="14086" b="88518"/>
        <a:stretch>
          <a:fillRect/>
        </a:stretch>
      </xdr:blipFill>
      <xdr:spPr>
        <a:xfrm>
          <a:off x="2495550" y="33543875"/>
          <a:ext cx="1075055" cy="464185"/>
        </a:xfrm>
        <a:prstGeom prst="rect">
          <a:avLst/>
        </a:prstGeom>
      </xdr:spPr>
    </xdr:pic>
    <xdr:clientData/>
  </xdr:twoCellAnchor>
  <xdr:twoCellAnchor>
    <xdr:from>
      <xdr:col>4</xdr:col>
      <xdr:colOff>44450</xdr:colOff>
      <xdr:row>41</xdr:row>
      <xdr:rowOff>250825</xdr:rowOff>
    </xdr:from>
    <xdr:to>
      <xdr:col>4</xdr:col>
      <xdr:colOff>1106805</xdr:colOff>
      <xdr:row>41</xdr:row>
      <xdr:rowOff>955040</xdr:rowOff>
    </xdr:to>
    <xdr:pic>
      <xdr:nvPicPr>
        <xdr:cNvPr id="87" name="图片 86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2463800" y="49552225"/>
          <a:ext cx="1062355" cy="704215"/>
        </a:xfrm>
        <a:prstGeom prst="rect">
          <a:avLst/>
        </a:prstGeom>
      </xdr:spPr>
    </xdr:pic>
    <xdr:clientData/>
  </xdr:twoCellAnchor>
  <xdr:twoCellAnchor editAs="oneCell">
    <xdr:from>
      <xdr:col>4</xdr:col>
      <xdr:colOff>120650</xdr:colOff>
      <xdr:row>42</xdr:row>
      <xdr:rowOff>307975</xdr:rowOff>
    </xdr:from>
    <xdr:to>
      <xdr:col>4</xdr:col>
      <xdr:colOff>1126490</xdr:colOff>
      <xdr:row>42</xdr:row>
      <xdr:rowOff>974725</xdr:rowOff>
    </xdr:to>
    <xdr:pic>
      <xdr:nvPicPr>
        <xdr:cNvPr id="89" name="图片 8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2540000" y="50853975"/>
          <a:ext cx="100584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215265</xdr:colOff>
      <xdr:row>47</xdr:row>
      <xdr:rowOff>73660</xdr:rowOff>
    </xdr:from>
    <xdr:to>
      <xdr:col>4</xdr:col>
      <xdr:colOff>1073785</xdr:colOff>
      <xdr:row>47</xdr:row>
      <xdr:rowOff>1195705</xdr:rowOff>
    </xdr:to>
    <xdr:pic>
      <xdr:nvPicPr>
        <xdr:cNvPr id="90" name="图片 89"/>
        <xdr:cNvPicPr>
          <a:picLocks noChangeAspect="1"/>
        </xdr:cNvPicPr>
      </xdr:nvPicPr>
      <xdr:blipFill>
        <a:blip r:embed="rId38"/>
        <a:srcRect t="7537"/>
        <a:stretch>
          <a:fillRect/>
        </a:stretch>
      </xdr:blipFill>
      <xdr:spPr>
        <a:xfrm>
          <a:off x="2634615" y="56842660"/>
          <a:ext cx="858520" cy="1122045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4</xdr:col>
      <xdr:colOff>71755</xdr:colOff>
      <xdr:row>51</xdr:row>
      <xdr:rowOff>212090</xdr:rowOff>
    </xdr:from>
    <xdr:to>
      <xdr:col>4</xdr:col>
      <xdr:colOff>1140460</xdr:colOff>
      <xdr:row>51</xdr:row>
      <xdr:rowOff>1114425</xdr:rowOff>
    </xdr:to>
    <xdr:pic>
      <xdr:nvPicPr>
        <xdr:cNvPr id="91" name="图片 9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2491105" y="61959490"/>
          <a:ext cx="1068705" cy="902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107315</xdr:colOff>
      <xdr:row>45</xdr:row>
      <xdr:rowOff>203200</xdr:rowOff>
    </xdr:from>
    <xdr:to>
      <xdr:col>4</xdr:col>
      <xdr:colOff>1111885</xdr:colOff>
      <xdr:row>45</xdr:row>
      <xdr:rowOff>971550</xdr:rowOff>
    </xdr:to>
    <xdr:pic>
      <xdr:nvPicPr>
        <xdr:cNvPr id="92" name="图片 91"/>
        <xdr:cNvPicPr>
          <a:picLocks noChangeAspect="1"/>
        </xdr:cNvPicPr>
      </xdr:nvPicPr>
      <xdr:blipFill>
        <a:blip r:embed="rId40"/>
        <a:srcRect t="49165"/>
        <a:stretch>
          <a:fillRect/>
        </a:stretch>
      </xdr:blipFill>
      <xdr:spPr>
        <a:xfrm>
          <a:off x="2526665" y="54483000"/>
          <a:ext cx="1004570" cy="768350"/>
        </a:xfrm>
        <a:prstGeom prst="rect">
          <a:avLst/>
        </a:prstGeom>
      </xdr:spPr>
    </xdr:pic>
    <xdr:clientData/>
  </xdr:twoCellAnchor>
  <xdr:twoCellAnchor>
    <xdr:from>
      <xdr:col>4</xdr:col>
      <xdr:colOff>120650</xdr:colOff>
      <xdr:row>44</xdr:row>
      <xdr:rowOff>132715</xdr:rowOff>
    </xdr:from>
    <xdr:to>
      <xdr:col>4</xdr:col>
      <xdr:colOff>1154430</xdr:colOff>
      <xdr:row>44</xdr:row>
      <xdr:rowOff>1172845</xdr:rowOff>
    </xdr:to>
    <xdr:pic>
      <xdr:nvPicPr>
        <xdr:cNvPr id="93" name="图片 92"/>
        <xdr:cNvPicPr>
          <a:picLocks noChangeAspect="1"/>
        </xdr:cNvPicPr>
      </xdr:nvPicPr>
      <xdr:blipFill>
        <a:blip r:embed="rId41"/>
        <a:srcRect t="10059" b="2775"/>
        <a:stretch>
          <a:fillRect/>
        </a:stretch>
      </xdr:blipFill>
      <xdr:spPr>
        <a:xfrm>
          <a:off x="2540000" y="53167915"/>
          <a:ext cx="1033780" cy="1040130"/>
        </a:xfrm>
        <a:prstGeom prst="rect">
          <a:avLst/>
        </a:prstGeom>
      </xdr:spPr>
    </xdr:pic>
    <xdr:clientData/>
  </xdr:twoCellAnchor>
  <xdr:twoCellAnchor editAs="oneCell">
    <xdr:from>
      <xdr:col>4</xdr:col>
      <xdr:colOff>349250</xdr:colOff>
      <xdr:row>46</xdr:row>
      <xdr:rowOff>59055</xdr:rowOff>
    </xdr:from>
    <xdr:to>
      <xdr:col>4</xdr:col>
      <xdr:colOff>908050</xdr:colOff>
      <xdr:row>46</xdr:row>
      <xdr:rowOff>1196975</xdr:rowOff>
    </xdr:to>
    <xdr:pic>
      <xdr:nvPicPr>
        <xdr:cNvPr id="94" name="图片 9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2768600" y="55583455"/>
          <a:ext cx="558800" cy="1137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28575</xdr:colOff>
      <xdr:row>2</xdr:row>
      <xdr:rowOff>400050</xdr:rowOff>
    </xdr:from>
    <xdr:to>
      <xdr:col>4</xdr:col>
      <xdr:colOff>1125855</xdr:colOff>
      <xdr:row>2</xdr:row>
      <xdr:rowOff>694690</xdr:rowOff>
    </xdr:to>
    <xdr:pic>
      <xdr:nvPicPr>
        <xdr:cNvPr id="4" name="图片 3" descr="572a3b83a0e5ec46c0afd0a84988479"/>
        <xdr:cNvPicPr>
          <a:picLocks noChangeAspect="1"/>
        </xdr:cNvPicPr>
      </xdr:nvPicPr>
      <xdr:blipFill>
        <a:blip r:embed="rId43"/>
        <a:srcRect l="29749" t="79656" r="16042" b="10635"/>
        <a:stretch>
          <a:fillRect/>
        </a:stretch>
      </xdr:blipFill>
      <xdr:spPr>
        <a:xfrm>
          <a:off x="2447925" y="1162050"/>
          <a:ext cx="1097280" cy="294640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3</xdr:row>
      <xdr:rowOff>190500</xdr:rowOff>
    </xdr:from>
    <xdr:to>
      <xdr:col>4</xdr:col>
      <xdr:colOff>989965</xdr:colOff>
      <xdr:row>3</xdr:row>
      <xdr:rowOff>1094740</xdr:rowOff>
    </xdr:to>
    <xdr:pic>
      <xdr:nvPicPr>
        <xdr:cNvPr id="7" name="图片 6" descr="572a3b83a0e5ec46c0afd0a84988479"/>
        <xdr:cNvPicPr>
          <a:picLocks noChangeAspect="1"/>
        </xdr:cNvPicPr>
      </xdr:nvPicPr>
      <xdr:blipFill>
        <a:blip r:embed="rId43"/>
        <a:srcRect l="63157" t="49106" r="22079" b="40222"/>
        <a:stretch>
          <a:fillRect/>
        </a:stretch>
      </xdr:blipFill>
      <xdr:spPr>
        <a:xfrm>
          <a:off x="2581275" y="2197100"/>
          <a:ext cx="828040" cy="90424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4</xdr:row>
      <xdr:rowOff>200025</xdr:rowOff>
    </xdr:from>
    <xdr:to>
      <xdr:col>4</xdr:col>
      <xdr:colOff>990600</xdr:colOff>
      <xdr:row>4</xdr:row>
      <xdr:rowOff>1107440</xdr:rowOff>
    </xdr:to>
    <xdr:pic>
      <xdr:nvPicPr>
        <xdr:cNvPr id="8" name="图片 7" descr="572a3b83a0e5ec46c0afd0a84988479"/>
        <xdr:cNvPicPr>
          <a:picLocks noChangeAspect="1"/>
        </xdr:cNvPicPr>
      </xdr:nvPicPr>
      <xdr:blipFill>
        <a:blip r:embed="rId43"/>
        <a:srcRect l="64969" t="62671" r="23777" b="27744"/>
        <a:stretch>
          <a:fillRect/>
        </a:stretch>
      </xdr:blipFill>
      <xdr:spPr>
        <a:xfrm>
          <a:off x="2705100" y="3451225"/>
          <a:ext cx="704850" cy="907415"/>
        </a:xfrm>
        <a:prstGeom prst="rect">
          <a:avLst/>
        </a:prstGeom>
      </xdr:spPr>
    </xdr:pic>
    <xdr:clientData/>
  </xdr:twoCellAnchor>
  <xdr:twoCellAnchor>
    <xdr:from>
      <xdr:col>4</xdr:col>
      <xdr:colOff>116840</xdr:colOff>
      <xdr:row>5</xdr:row>
      <xdr:rowOff>215265</xdr:rowOff>
    </xdr:from>
    <xdr:to>
      <xdr:col>4</xdr:col>
      <xdr:colOff>1042670</xdr:colOff>
      <xdr:row>5</xdr:row>
      <xdr:rowOff>1114425</xdr:rowOff>
    </xdr:to>
    <xdr:pic>
      <xdr:nvPicPr>
        <xdr:cNvPr id="10" name="图片 9" descr="jhk-1623725912661"/>
        <xdr:cNvPicPr>
          <a:picLocks noChangeAspect="1"/>
        </xdr:cNvPicPr>
      </xdr:nvPicPr>
      <xdr:blipFill>
        <a:blip r:embed="rId44"/>
        <a:srcRect l="11608" t="18288" r="7851" b="5433"/>
        <a:stretch>
          <a:fillRect/>
        </a:stretch>
      </xdr:blipFill>
      <xdr:spPr>
        <a:xfrm flipH="1">
          <a:off x="2536190" y="4711065"/>
          <a:ext cx="925830" cy="899160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>
    <xdr:from>
      <xdr:col>4</xdr:col>
      <xdr:colOff>95250</xdr:colOff>
      <xdr:row>8</xdr:row>
      <xdr:rowOff>133350</xdr:rowOff>
    </xdr:from>
    <xdr:to>
      <xdr:col>4</xdr:col>
      <xdr:colOff>968375</xdr:colOff>
      <xdr:row>8</xdr:row>
      <xdr:rowOff>1231265</xdr:rowOff>
    </xdr:to>
    <xdr:pic>
      <xdr:nvPicPr>
        <xdr:cNvPr id="15" name="图片 14" descr="7"/>
        <xdr:cNvPicPr>
          <a:picLocks noChangeAspect="1"/>
        </xdr:cNvPicPr>
      </xdr:nvPicPr>
      <xdr:blipFill>
        <a:blip r:embed="rId45"/>
        <a:srcRect t="-669" r="14327"/>
        <a:stretch>
          <a:fillRect/>
        </a:stretch>
      </xdr:blipFill>
      <xdr:spPr>
        <a:xfrm flipH="1">
          <a:off x="2514600" y="8362950"/>
          <a:ext cx="873125" cy="1097915"/>
        </a:xfrm>
        <a:prstGeom prst="rect">
          <a:avLst/>
        </a:prstGeom>
        <a:effectLst>
          <a:outerShdw blurRad="50800" dist="38100" algn="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4</xdr:col>
      <xdr:colOff>124460</xdr:colOff>
      <xdr:row>9</xdr:row>
      <xdr:rowOff>352425</xdr:rowOff>
    </xdr:from>
    <xdr:to>
      <xdr:col>4</xdr:col>
      <xdr:colOff>1081405</xdr:colOff>
      <xdr:row>9</xdr:row>
      <xdr:rowOff>917575</xdr:rowOff>
    </xdr:to>
    <xdr:grpSp>
      <xdr:nvGrpSpPr>
        <xdr:cNvPr id="38" name="组合 37"/>
        <xdr:cNvGrpSpPr/>
      </xdr:nvGrpSpPr>
      <xdr:grpSpPr>
        <a:xfrm>
          <a:off x="2543810" y="9826625"/>
          <a:ext cx="956945" cy="565150"/>
          <a:chOff x="17281" y="22561"/>
          <a:chExt cx="2688" cy="1564"/>
        </a:xfrm>
      </xdr:grpSpPr>
      <xdr:pic>
        <xdr:nvPicPr>
          <xdr:cNvPr id="35" name="图片 34"/>
          <xdr:cNvPicPr>
            <a:picLocks noChangeAspect="1"/>
          </xdr:cNvPicPr>
        </xdr:nvPicPr>
        <xdr:blipFill>
          <a:blip r:embed="rId46"/>
          <a:stretch>
            <a:fillRect/>
          </a:stretch>
        </xdr:blipFill>
        <xdr:spPr>
          <a:xfrm>
            <a:off x="17281" y="22673"/>
            <a:ext cx="1549" cy="1323"/>
          </a:xfrm>
          <a:prstGeom prst="rect">
            <a:avLst/>
          </a:prstGeom>
        </xdr:spPr>
      </xdr:pic>
      <xdr:pic>
        <xdr:nvPicPr>
          <xdr:cNvPr id="37" name="Picture 2" descr="D:\收集的图片\222b5e1a8684486b0a94e7b60a70c985.jpg"/>
          <xdr:cNvPicPr>
            <a:picLocks noChangeAspect="1" noChangeArrowheads="1"/>
          </xdr:cNvPicPr>
        </xdr:nvPicPr>
        <xdr:blipFill>
          <a:blip r:embed="rId47" cstate="print">
            <a:extLst>
              <a:ext uri="{BEBA8EAE-BF5A-486C-A8C5-ECC9F3942E4B}">
                <a14:imgProps xmlns:a14="http://schemas.microsoft.com/office/drawing/2010/main">
                  <a14:imgLayer r:embed="rId48">
                    <a14:imgEffect>
                      <a14:backgroundRemoval t="49548" b="94394" l="10000" r="9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11662" t="49084" r="11811" b="13999"/>
          <a:stretch>
            <a:fillRect/>
          </a:stretch>
        </xdr:blipFill>
        <xdr:spPr>
          <a:xfrm>
            <a:off x="18427" y="22561"/>
            <a:ext cx="1543" cy="156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81280</xdr:colOff>
      <xdr:row>11</xdr:row>
      <xdr:rowOff>831215</xdr:rowOff>
    </xdr:from>
    <xdr:to>
      <xdr:col>4</xdr:col>
      <xdr:colOff>1089025</xdr:colOff>
      <xdr:row>12</xdr:row>
      <xdr:rowOff>542290</xdr:rowOff>
    </xdr:to>
    <xdr:pic>
      <xdr:nvPicPr>
        <xdr:cNvPr id="41" name="图片 40" descr="jhk-1673677120643"/>
        <xdr:cNvPicPr>
          <a:picLocks noChangeAspect="1"/>
        </xdr:cNvPicPr>
      </xdr:nvPicPr>
      <xdr:blipFill>
        <a:blip r:embed="rId49"/>
        <a:srcRect t="22419" b="13312"/>
        <a:stretch>
          <a:fillRect/>
        </a:stretch>
      </xdr:blipFill>
      <xdr:spPr>
        <a:xfrm>
          <a:off x="2500630" y="12794615"/>
          <a:ext cx="1007745" cy="9556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66675</xdr:colOff>
      <xdr:row>31</xdr:row>
      <xdr:rowOff>186690</xdr:rowOff>
    </xdr:from>
    <xdr:to>
      <xdr:col>4</xdr:col>
      <xdr:colOff>1172845</xdr:colOff>
      <xdr:row>31</xdr:row>
      <xdr:rowOff>1057275</xdr:rowOff>
    </xdr:to>
    <xdr:pic>
      <xdr:nvPicPr>
        <xdr:cNvPr id="43" name="图片 4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2486025" y="37042090"/>
          <a:ext cx="1106170" cy="870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123190</xdr:colOff>
      <xdr:row>43</xdr:row>
      <xdr:rowOff>304800</xdr:rowOff>
    </xdr:from>
    <xdr:to>
      <xdr:col>4</xdr:col>
      <xdr:colOff>1085850</xdr:colOff>
      <xdr:row>43</xdr:row>
      <xdr:rowOff>974725</xdr:rowOff>
    </xdr:to>
    <xdr:pic>
      <xdr:nvPicPr>
        <xdr:cNvPr id="2" name="图片 1"/>
        <xdr:cNvPicPr>
          <a:picLocks noChangeAspect="1"/>
        </xdr:cNvPicPr>
      </xdr:nvPicPr>
      <xdr:blipFill>
        <a:blip r:embed="rId51"/>
        <a:srcRect l="53635" t="62236" r="28888" b="30929"/>
        <a:stretch>
          <a:fillRect/>
        </a:stretch>
      </xdr:blipFill>
      <xdr:spPr>
        <a:xfrm>
          <a:off x="2542540" y="52095400"/>
          <a:ext cx="962660" cy="669925"/>
        </a:xfrm>
        <a:prstGeom prst="rect">
          <a:avLst/>
        </a:prstGeom>
      </xdr:spPr>
    </xdr:pic>
    <xdr:clientData/>
  </xdr:twoCellAnchor>
  <xdr:twoCellAnchor>
    <xdr:from>
      <xdr:col>4</xdr:col>
      <xdr:colOff>97155</xdr:colOff>
      <xdr:row>13</xdr:row>
      <xdr:rowOff>193675</xdr:rowOff>
    </xdr:from>
    <xdr:to>
      <xdr:col>4</xdr:col>
      <xdr:colOff>1081405</xdr:colOff>
      <xdr:row>13</xdr:row>
      <xdr:rowOff>1143635</xdr:rowOff>
    </xdr:to>
    <xdr:pic>
      <xdr:nvPicPr>
        <xdr:cNvPr id="3" name="图片 2" descr="jhk-1676627978143"/>
        <xdr:cNvPicPr>
          <a:picLocks noChangeAspect="1"/>
        </xdr:cNvPicPr>
      </xdr:nvPicPr>
      <xdr:blipFill>
        <a:blip r:embed="rId52"/>
        <a:srcRect t="18306" b="17230"/>
        <a:stretch>
          <a:fillRect/>
        </a:stretch>
      </xdr:blipFill>
      <xdr:spPr>
        <a:xfrm>
          <a:off x="2516505" y="14646275"/>
          <a:ext cx="984250" cy="949960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</xdr:colOff>
      <xdr:row>34</xdr:row>
      <xdr:rowOff>256540</xdr:rowOff>
    </xdr:from>
    <xdr:to>
      <xdr:col>4</xdr:col>
      <xdr:colOff>1148080</xdr:colOff>
      <xdr:row>34</xdr:row>
      <xdr:rowOff>681990</xdr:rowOff>
    </xdr:to>
    <xdr:pic>
      <xdr:nvPicPr>
        <xdr:cNvPr id="9" name="图片 8"/>
        <xdr:cNvPicPr>
          <a:picLocks noChangeAspect="1"/>
        </xdr:cNvPicPr>
      </xdr:nvPicPr>
      <xdr:blipFill>
        <a:blip r:embed="rId53"/>
        <a:srcRect l="8573" t="-4730"/>
        <a:stretch>
          <a:fillRect/>
        </a:stretch>
      </xdr:blipFill>
      <xdr:spPr>
        <a:xfrm>
          <a:off x="2468880" y="40845740"/>
          <a:ext cx="1098550" cy="425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36</xdr:row>
      <xdr:rowOff>327025</xdr:rowOff>
    </xdr:from>
    <xdr:to>
      <xdr:col>4</xdr:col>
      <xdr:colOff>1137285</xdr:colOff>
      <xdr:row>36</xdr:row>
      <xdr:rowOff>908050</xdr:rowOff>
    </xdr:to>
    <xdr:pic>
      <xdr:nvPicPr>
        <xdr:cNvPr id="20" name="图片 19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2495550" y="43405425"/>
          <a:ext cx="1061085" cy="581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120015</xdr:colOff>
      <xdr:row>38</xdr:row>
      <xdr:rowOff>84455</xdr:rowOff>
    </xdr:from>
    <xdr:to>
      <xdr:col>4</xdr:col>
      <xdr:colOff>1146810</xdr:colOff>
      <xdr:row>38</xdr:row>
      <xdr:rowOff>1146175</xdr:rowOff>
    </xdr:to>
    <xdr:pic>
      <xdr:nvPicPr>
        <xdr:cNvPr id="49" name="图片 48"/>
        <xdr:cNvPicPr>
          <a:picLocks noChangeAspect="1"/>
        </xdr:cNvPicPr>
      </xdr:nvPicPr>
      <xdr:blipFill>
        <a:blip r:embed="rId55"/>
        <a:srcRect b="25745"/>
        <a:stretch>
          <a:fillRect/>
        </a:stretch>
      </xdr:blipFill>
      <xdr:spPr>
        <a:xfrm>
          <a:off x="2539365" y="45652055"/>
          <a:ext cx="1026795" cy="1061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workbookViewId="0">
      <selection activeCell="M8" sqref="M8"/>
    </sheetView>
  </sheetViews>
  <sheetFormatPr defaultColWidth="9" defaultRowHeight="30" customHeight="1" outlineLevelCol="4"/>
  <cols>
    <col min="1" max="5" width="25.8333333333333" style="1" customWidth="1"/>
    <col min="6" max="6" width="9.83333333333333" style="1"/>
    <col min="7" max="14" width="9" style="1"/>
    <col min="15" max="15" width="9.83333333333333" style="1"/>
    <col min="16" max="16384" width="9" style="1"/>
  </cols>
  <sheetData>
    <row r="1" customHeight="1" spans="1:5">
      <c r="A1" s="32" t="s">
        <v>0</v>
      </c>
      <c r="B1" s="32"/>
      <c r="C1" s="32"/>
      <c r="D1" s="32"/>
      <c r="E1" s="32"/>
    </row>
    <row r="2" customHeight="1" spans="1:5">
      <c r="A2" s="62" t="s">
        <v>1</v>
      </c>
      <c r="B2" s="62" t="s">
        <v>2</v>
      </c>
      <c r="C2" s="62" t="s">
        <v>3</v>
      </c>
      <c r="D2" s="62" t="s">
        <v>4</v>
      </c>
      <c r="E2" s="62" t="s">
        <v>5</v>
      </c>
    </row>
    <row r="3" customHeight="1" spans="1:5">
      <c r="A3" s="14">
        <v>1</v>
      </c>
      <c r="B3" s="7" t="s">
        <v>6</v>
      </c>
      <c r="C3" s="14">
        <f>家具!H29</f>
        <v>32</v>
      </c>
      <c r="D3" s="14">
        <f>家具!K29</f>
        <v>0</v>
      </c>
      <c r="E3" s="11"/>
    </row>
    <row r="4" customHeight="1" spans="1:5">
      <c r="A4" s="14">
        <v>2</v>
      </c>
      <c r="B4" s="7" t="s">
        <v>7</v>
      </c>
      <c r="C4" s="14">
        <f>灯具!H10</f>
        <v>8</v>
      </c>
      <c r="D4" s="14">
        <f>灯具!K10</f>
        <v>0</v>
      </c>
      <c r="E4" s="11"/>
    </row>
    <row r="5" customHeight="1" spans="1:5">
      <c r="A5" s="14">
        <v>3</v>
      </c>
      <c r="B5" s="7" t="s">
        <v>8</v>
      </c>
      <c r="C5" s="14">
        <f>装饰画!H11</f>
        <v>9</v>
      </c>
      <c r="D5" s="14">
        <f>装饰画!K11</f>
        <v>0</v>
      </c>
      <c r="E5" s="11"/>
    </row>
    <row r="6" customHeight="1" spans="1:5">
      <c r="A6" s="14">
        <v>4</v>
      </c>
      <c r="B6" s="7" t="s">
        <v>9</v>
      </c>
      <c r="C6" s="14">
        <f>地毯!H7</f>
        <v>4</v>
      </c>
      <c r="D6" s="14">
        <f>地毯!K7</f>
        <v>0</v>
      </c>
      <c r="E6" s="11"/>
    </row>
    <row r="7" customHeight="1" spans="1:5">
      <c r="A7" s="14">
        <v>5</v>
      </c>
      <c r="B7" s="7" t="s">
        <v>10</v>
      </c>
      <c r="C7" s="14">
        <f>窗帘!H8</f>
        <v>5</v>
      </c>
      <c r="D7" s="14">
        <f>窗帘!K8</f>
        <v>0</v>
      </c>
      <c r="E7" s="11"/>
    </row>
    <row r="8" customHeight="1" spans="1:5">
      <c r="A8" s="14">
        <v>6</v>
      </c>
      <c r="B8" s="7" t="s">
        <v>11</v>
      </c>
      <c r="C8" s="14">
        <f>床品抱枕!H9</f>
        <v>6</v>
      </c>
      <c r="D8" s="14">
        <f>床品抱枕!K9</f>
        <v>0</v>
      </c>
      <c r="E8" s="11"/>
    </row>
    <row r="9" customHeight="1" spans="1:5">
      <c r="A9" s="14">
        <v>7</v>
      </c>
      <c r="B9" s="7" t="s">
        <v>12</v>
      </c>
      <c r="C9" s="14">
        <f>装饰品!H66</f>
        <v>124</v>
      </c>
      <c r="D9" s="14">
        <f>装饰品!K66</f>
        <v>0</v>
      </c>
      <c r="E9" s="11"/>
    </row>
    <row r="10" customHeight="1" spans="1:5">
      <c r="A10" s="7" t="s">
        <v>13</v>
      </c>
      <c r="B10" s="7"/>
      <c r="C10" s="63">
        <f>SUM(C3:C9)</f>
        <v>188</v>
      </c>
      <c r="D10" s="64">
        <f>SUM(D3:D9)</f>
        <v>0</v>
      </c>
      <c r="E10" s="16"/>
    </row>
  </sheetData>
  <mergeCells count="2">
    <mergeCell ref="A1:E1"/>
    <mergeCell ref="A10:B10"/>
  </mergeCells>
  <printOptions horizontalCentered="1"/>
  <pageMargins left="0.700694444444445" right="0.700694444444445" top="0.751388888888889" bottom="0.751388888888889" header="0.298611111111111" footer="0.298611111111111"/>
  <pageSetup paperSize="9" scale="75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30"/>
  <sheetViews>
    <sheetView topLeftCell="A24" workbookViewId="0">
      <selection activeCell="H29" sqref="H29"/>
    </sheetView>
  </sheetViews>
  <sheetFormatPr defaultColWidth="11.1444444444444" defaultRowHeight="30" customHeight="1"/>
  <cols>
    <col min="1" max="1" width="6.83333333333333" style="1" customWidth="1"/>
    <col min="2" max="4" width="11.8333333333333" style="1" customWidth="1"/>
    <col min="5" max="5" width="20.7777777777778" style="1" customWidth="1"/>
    <col min="6" max="6" width="20.7777777777778" style="56" customWidth="1"/>
    <col min="7" max="7" width="20.8333333333333" style="1" customWidth="1"/>
    <col min="8" max="9" width="6.83333333333333" style="1" customWidth="1"/>
    <col min="10" max="12" width="10.8333333333333" style="1" customWidth="1"/>
    <col min="13" max="13" width="14.6666666666667" style="57" customWidth="1"/>
    <col min="14" max="14" width="11.1444444444444" style="4"/>
    <col min="15" max="16351" width="11.1444444444444" style="1"/>
    <col min="16352" max="16384" width="11.1444444444444" style="2"/>
  </cols>
  <sheetData>
    <row r="1" s="1" customFormat="1" customHeight="1" spans="1:14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4"/>
    </row>
    <row r="2" s="1" customFormat="1" customHeight="1" spans="1:14">
      <c r="A2" s="6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4</v>
      </c>
      <c r="L2" s="6" t="s">
        <v>5</v>
      </c>
      <c r="M2" s="7" t="s">
        <v>24</v>
      </c>
      <c r="N2" s="4"/>
    </row>
    <row r="3" s="1" customFormat="1" ht="100" customHeight="1" spans="1:16379">
      <c r="A3" s="10">
        <v>1</v>
      </c>
      <c r="B3" s="7" t="s">
        <v>25</v>
      </c>
      <c r="C3" s="7" t="s">
        <v>26</v>
      </c>
      <c r="D3" s="7" t="s">
        <v>27</v>
      </c>
      <c r="E3" s="58"/>
      <c r="F3" s="7" t="s">
        <v>28</v>
      </c>
      <c r="G3" s="7" t="s">
        <v>29</v>
      </c>
      <c r="H3" s="10">
        <v>1</v>
      </c>
      <c r="I3" s="7" t="s">
        <v>30</v>
      </c>
      <c r="J3" s="7"/>
      <c r="K3" s="7">
        <f t="shared" ref="K3:K9" si="0">J3*H3</f>
        <v>0</v>
      </c>
      <c r="L3" s="16"/>
      <c r="M3" s="13"/>
      <c r="N3" s="4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</row>
    <row r="4" s="1" customFormat="1" ht="100" customHeight="1" spans="1:16379">
      <c r="A4" s="10">
        <v>2</v>
      </c>
      <c r="B4" s="7" t="s">
        <v>25</v>
      </c>
      <c r="C4" s="7" t="s">
        <v>31</v>
      </c>
      <c r="D4" s="7" t="s">
        <v>32</v>
      </c>
      <c r="E4" s="58"/>
      <c r="F4" s="7" t="s">
        <v>33</v>
      </c>
      <c r="G4" s="7" t="s">
        <v>34</v>
      </c>
      <c r="H4" s="10">
        <v>1</v>
      </c>
      <c r="I4" s="7" t="s">
        <v>30</v>
      </c>
      <c r="J4" s="7"/>
      <c r="K4" s="7">
        <f t="shared" si="0"/>
        <v>0</v>
      </c>
      <c r="L4" s="16"/>
      <c r="M4" s="9" t="s">
        <v>35</v>
      </c>
      <c r="N4" s="4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</row>
    <row r="5" s="1" customFormat="1" ht="100" customHeight="1" spans="1:16379">
      <c r="A5" s="10">
        <v>3</v>
      </c>
      <c r="B5" s="7" t="s">
        <v>25</v>
      </c>
      <c r="C5" s="7" t="s">
        <v>36</v>
      </c>
      <c r="D5" s="7" t="s">
        <v>37</v>
      </c>
      <c r="E5" s="58"/>
      <c r="F5" s="7" t="s">
        <v>38</v>
      </c>
      <c r="G5" s="7" t="s">
        <v>39</v>
      </c>
      <c r="H5" s="10">
        <v>1</v>
      </c>
      <c r="I5" s="7" t="s">
        <v>30</v>
      </c>
      <c r="J5" s="7"/>
      <c r="K5" s="7">
        <f t="shared" si="0"/>
        <v>0</v>
      </c>
      <c r="L5" s="11"/>
      <c r="M5" s="9" t="s">
        <v>40</v>
      </c>
      <c r="N5" s="4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</row>
    <row r="6" s="1" customFormat="1" ht="100" customHeight="1" spans="1:14">
      <c r="A6" s="10">
        <v>4</v>
      </c>
      <c r="B6" s="7" t="s">
        <v>41</v>
      </c>
      <c r="C6" s="7" t="s">
        <v>42</v>
      </c>
      <c r="D6" s="7" t="s">
        <v>43</v>
      </c>
      <c r="E6" s="58"/>
      <c r="F6" s="7" t="s">
        <v>44</v>
      </c>
      <c r="G6" s="7" t="s">
        <v>45</v>
      </c>
      <c r="H6" s="10">
        <v>4</v>
      </c>
      <c r="I6" s="7" t="s">
        <v>30</v>
      </c>
      <c r="J6" s="7"/>
      <c r="K6" s="7">
        <f t="shared" si="0"/>
        <v>0</v>
      </c>
      <c r="L6" s="13"/>
      <c r="M6" s="9" t="s">
        <v>46</v>
      </c>
      <c r="N6" s="4"/>
    </row>
    <row r="7" s="1" customFormat="1" ht="100" customHeight="1" spans="1:14">
      <c r="A7" s="10">
        <v>5</v>
      </c>
      <c r="B7" s="7" t="s">
        <v>47</v>
      </c>
      <c r="C7" s="7" t="s">
        <v>48</v>
      </c>
      <c r="D7" s="7" t="s">
        <v>49</v>
      </c>
      <c r="E7" s="58"/>
      <c r="F7" s="7" t="s">
        <v>50</v>
      </c>
      <c r="G7" s="7" t="s">
        <v>51</v>
      </c>
      <c r="H7" s="10">
        <v>1</v>
      </c>
      <c r="I7" s="7" t="s">
        <v>30</v>
      </c>
      <c r="J7" s="7"/>
      <c r="K7" s="7">
        <f t="shared" si="0"/>
        <v>0</v>
      </c>
      <c r="L7" s="9"/>
      <c r="M7" s="9" t="s">
        <v>52</v>
      </c>
      <c r="N7" s="4"/>
    </row>
    <row r="8" s="56" customFormat="1" ht="100" customHeight="1" spans="1:16381">
      <c r="A8" s="10">
        <v>6</v>
      </c>
      <c r="B8" s="7" t="s">
        <v>47</v>
      </c>
      <c r="C8" s="7" t="s">
        <v>53</v>
      </c>
      <c r="D8" s="7" t="s">
        <v>54</v>
      </c>
      <c r="E8" s="58"/>
      <c r="F8" s="7" t="s">
        <v>55</v>
      </c>
      <c r="G8" s="7" t="s">
        <v>56</v>
      </c>
      <c r="H8" s="10">
        <v>2</v>
      </c>
      <c r="I8" s="7" t="s">
        <v>30</v>
      </c>
      <c r="J8" s="7"/>
      <c r="K8" s="7">
        <f t="shared" si="0"/>
        <v>0</v>
      </c>
      <c r="L8" s="16"/>
      <c r="M8" s="9" t="s">
        <v>57</v>
      </c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</row>
    <row r="9" s="1" customFormat="1" ht="100" customHeight="1" spans="1:14">
      <c r="A9" s="10">
        <v>7</v>
      </c>
      <c r="B9" s="7" t="s">
        <v>47</v>
      </c>
      <c r="C9" s="7" t="s">
        <v>58</v>
      </c>
      <c r="D9" s="7" t="s">
        <v>59</v>
      </c>
      <c r="E9" s="13"/>
      <c r="F9" s="7" t="s">
        <v>60</v>
      </c>
      <c r="G9" s="7" t="s">
        <v>61</v>
      </c>
      <c r="H9" s="10">
        <v>1</v>
      </c>
      <c r="I9" s="7" t="s">
        <v>30</v>
      </c>
      <c r="J9" s="7"/>
      <c r="K9" s="7">
        <f t="shared" si="0"/>
        <v>0</v>
      </c>
      <c r="L9" s="16"/>
      <c r="M9" s="9"/>
      <c r="N9" s="4"/>
    </row>
    <row r="10" s="56" customFormat="1" ht="100" customHeight="1" spans="1:16378">
      <c r="A10" s="10">
        <v>8</v>
      </c>
      <c r="B10" s="7" t="s">
        <v>47</v>
      </c>
      <c r="C10" s="7" t="s">
        <v>62</v>
      </c>
      <c r="D10" s="7" t="s">
        <v>63</v>
      </c>
      <c r="E10" s="13"/>
      <c r="F10" s="7" t="s">
        <v>64</v>
      </c>
      <c r="G10" s="7" t="s">
        <v>65</v>
      </c>
      <c r="H10" s="10">
        <v>1</v>
      </c>
      <c r="I10" s="7" t="s">
        <v>30</v>
      </c>
      <c r="J10" s="7"/>
      <c r="K10" s="7">
        <f t="shared" ref="K10:K28" si="1">J10*H10</f>
        <v>0</v>
      </c>
      <c r="L10" s="9"/>
      <c r="M10" s="13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</row>
    <row r="11" s="56" customFormat="1" ht="100" customHeight="1" spans="1:16381">
      <c r="A11" s="10">
        <v>9</v>
      </c>
      <c r="B11" s="7" t="s">
        <v>66</v>
      </c>
      <c r="C11" s="7" t="s">
        <v>67</v>
      </c>
      <c r="D11" s="7" t="s">
        <v>49</v>
      </c>
      <c r="E11" s="58"/>
      <c r="F11" s="7" t="s">
        <v>68</v>
      </c>
      <c r="G11" s="7" t="s">
        <v>69</v>
      </c>
      <c r="H11" s="10">
        <v>1</v>
      </c>
      <c r="I11" s="7" t="s">
        <v>30</v>
      </c>
      <c r="J11" s="7"/>
      <c r="K11" s="7">
        <f t="shared" si="1"/>
        <v>0</v>
      </c>
      <c r="L11" s="9"/>
      <c r="M11" s="13"/>
      <c r="N11" s="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</row>
    <row r="12" s="56" customFormat="1" ht="100" customHeight="1" spans="1:14">
      <c r="A12" s="10">
        <v>10</v>
      </c>
      <c r="B12" s="7" t="s">
        <v>66</v>
      </c>
      <c r="C12" s="7" t="s">
        <v>70</v>
      </c>
      <c r="D12" s="7" t="s">
        <v>54</v>
      </c>
      <c r="E12" s="9"/>
      <c r="F12" s="7" t="s">
        <v>71</v>
      </c>
      <c r="G12" s="7" t="s">
        <v>72</v>
      </c>
      <c r="H12" s="10">
        <v>1</v>
      </c>
      <c r="I12" s="7" t="s">
        <v>30</v>
      </c>
      <c r="J12" s="7"/>
      <c r="K12" s="7">
        <f t="shared" si="1"/>
        <v>0</v>
      </c>
      <c r="L12" s="9"/>
      <c r="M12" s="9"/>
      <c r="N12" s="4"/>
    </row>
    <row r="13" s="56" customFormat="1" ht="100" customHeight="1" spans="1:14">
      <c r="A13" s="10">
        <v>11</v>
      </c>
      <c r="B13" s="7" t="s">
        <v>66</v>
      </c>
      <c r="C13" s="7" t="s">
        <v>73</v>
      </c>
      <c r="D13" s="7" t="s">
        <v>74</v>
      </c>
      <c r="E13" s="9"/>
      <c r="F13" s="7" t="s">
        <v>75</v>
      </c>
      <c r="G13" s="7" t="s">
        <v>76</v>
      </c>
      <c r="H13" s="10">
        <v>1</v>
      </c>
      <c r="I13" s="7" t="s">
        <v>30</v>
      </c>
      <c r="J13" s="7"/>
      <c r="K13" s="7">
        <f t="shared" si="1"/>
        <v>0</v>
      </c>
      <c r="L13" s="16"/>
      <c r="M13" s="9" t="s">
        <v>77</v>
      </c>
      <c r="N13" s="4"/>
    </row>
    <row r="14" s="56" customFormat="1" ht="100" customHeight="1" spans="1:16378">
      <c r="A14" s="10">
        <v>12</v>
      </c>
      <c r="B14" s="7" t="s">
        <v>66</v>
      </c>
      <c r="C14" s="7" t="s">
        <v>78</v>
      </c>
      <c r="D14" s="7" t="s">
        <v>63</v>
      </c>
      <c r="E14" s="13"/>
      <c r="F14" s="7" t="s">
        <v>79</v>
      </c>
      <c r="G14" s="7" t="s">
        <v>65</v>
      </c>
      <c r="H14" s="10">
        <v>1</v>
      </c>
      <c r="I14" s="7" t="s">
        <v>30</v>
      </c>
      <c r="J14" s="7"/>
      <c r="K14" s="7">
        <f t="shared" si="1"/>
        <v>0</v>
      </c>
      <c r="L14" s="9"/>
      <c r="M14" s="13"/>
      <c r="N14" s="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</row>
    <row r="15" s="56" customFormat="1" ht="100" customHeight="1" spans="1:16378">
      <c r="A15" s="10">
        <v>13</v>
      </c>
      <c r="B15" s="7" t="s">
        <v>80</v>
      </c>
      <c r="C15" s="7" t="s">
        <v>81</v>
      </c>
      <c r="D15" s="7" t="s">
        <v>59</v>
      </c>
      <c r="E15" s="58"/>
      <c r="F15" s="7" t="s">
        <v>60</v>
      </c>
      <c r="G15" s="7" t="s">
        <v>61</v>
      </c>
      <c r="H15" s="10">
        <v>1</v>
      </c>
      <c r="I15" s="7" t="s">
        <v>30</v>
      </c>
      <c r="J15" s="7"/>
      <c r="K15" s="7">
        <f t="shared" si="1"/>
        <v>0</v>
      </c>
      <c r="L15" s="9"/>
      <c r="M15" s="9"/>
      <c r="N15" s="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</row>
    <row r="16" s="56" customFormat="1" ht="100" customHeight="1" spans="1:16379">
      <c r="A16" s="10">
        <v>14</v>
      </c>
      <c r="B16" s="7" t="s">
        <v>80</v>
      </c>
      <c r="C16" s="7" t="s">
        <v>82</v>
      </c>
      <c r="D16" s="7" t="s">
        <v>49</v>
      </c>
      <c r="E16" s="58"/>
      <c r="F16" s="7" t="s">
        <v>83</v>
      </c>
      <c r="G16" s="7" t="s">
        <v>84</v>
      </c>
      <c r="H16" s="10">
        <v>1</v>
      </c>
      <c r="I16" s="7" t="s">
        <v>30</v>
      </c>
      <c r="J16" s="7"/>
      <c r="K16" s="7">
        <f t="shared" si="1"/>
        <v>0</v>
      </c>
      <c r="L16" s="9"/>
      <c r="M16" s="13"/>
      <c r="N16" s="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</row>
    <row r="17" s="56" customFormat="1" ht="100" customHeight="1" spans="1:14">
      <c r="A17" s="10">
        <v>15</v>
      </c>
      <c r="B17" s="7" t="s">
        <v>80</v>
      </c>
      <c r="C17" s="7" t="s">
        <v>85</v>
      </c>
      <c r="D17" s="7" t="s">
        <v>59</v>
      </c>
      <c r="E17" s="58"/>
      <c r="F17" s="7" t="s">
        <v>60</v>
      </c>
      <c r="G17" s="7" t="s">
        <v>61</v>
      </c>
      <c r="H17" s="10">
        <v>1</v>
      </c>
      <c r="I17" s="7" t="s">
        <v>30</v>
      </c>
      <c r="J17" s="7"/>
      <c r="K17" s="7">
        <f t="shared" si="1"/>
        <v>0</v>
      </c>
      <c r="L17" s="9"/>
      <c r="M17" s="9"/>
      <c r="N17" s="4"/>
    </row>
    <row r="18" s="56" customFormat="1" ht="100" customHeight="1" spans="1:14">
      <c r="A18" s="10">
        <v>16</v>
      </c>
      <c r="B18" s="7" t="s">
        <v>80</v>
      </c>
      <c r="C18" s="7" t="s">
        <v>86</v>
      </c>
      <c r="D18" s="7" t="s">
        <v>87</v>
      </c>
      <c r="E18" s="58"/>
      <c r="F18" s="7" t="s">
        <v>88</v>
      </c>
      <c r="G18" s="7" t="s">
        <v>89</v>
      </c>
      <c r="H18" s="10">
        <v>1</v>
      </c>
      <c r="I18" s="7" t="s">
        <v>30</v>
      </c>
      <c r="J18" s="7"/>
      <c r="K18" s="7">
        <f t="shared" si="1"/>
        <v>0</v>
      </c>
      <c r="L18" s="9"/>
      <c r="M18" s="9"/>
      <c r="N18" s="4"/>
    </row>
    <row r="19" s="56" customFormat="1" ht="100" customHeight="1" spans="1:14">
      <c r="A19" s="10">
        <v>17</v>
      </c>
      <c r="B19" s="7" t="s">
        <v>80</v>
      </c>
      <c r="C19" s="7" t="s">
        <v>90</v>
      </c>
      <c r="D19" s="7" t="s">
        <v>91</v>
      </c>
      <c r="E19" s="58"/>
      <c r="F19" s="7" t="s">
        <v>44</v>
      </c>
      <c r="G19" s="7" t="s">
        <v>92</v>
      </c>
      <c r="H19" s="10">
        <v>1</v>
      </c>
      <c r="I19" s="7" t="s">
        <v>30</v>
      </c>
      <c r="J19" s="7"/>
      <c r="K19" s="7">
        <f t="shared" si="1"/>
        <v>0</v>
      </c>
      <c r="L19" s="9"/>
      <c r="M19" s="9" t="s">
        <v>93</v>
      </c>
      <c r="N19" s="4"/>
    </row>
    <row r="20" s="56" customFormat="1" ht="100" customHeight="1" spans="1:14">
      <c r="A20" s="10">
        <v>18</v>
      </c>
      <c r="B20" s="7" t="s">
        <v>80</v>
      </c>
      <c r="C20" s="7" t="s">
        <v>94</v>
      </c>
      <c r="D20" s="7" t="s">
        <v>95</v>
      </c>
      <c r="E20" s="58"/>
      <c r="F20" s="7" t="s">
        <v>44</v>
      </c>
      <c r="G20" s="7" t="s">
        <v>96</v>
      </c>
      <c r="H20" s="10">
        <v>1</v>
      </c>
      <c r="I20" s="7" t="s">
        <v>30</v>
      </c>
      <c r="J20" s="7"/>
      <c r="K20" s="7">
        <f t="shared" si="1"/>
        <v>0</v>
      </c>
      <c r="L20" s="9"/>
      <c r="M20" s="9" t="s">
        <v>97</v>
      </c>
      <c r="N20" s="4"/>
    </row>
    <row r="21" s="56" customFormat="1" ht="100" customHeight="1" spans="1:16379">
      <c r="A21" s="10">
        <v>19</v>
      </c>
      <c r="B21" s="7" t="s">
        <v>98</v>
      </c>
      <c r="C21" s="7" t="s">
        <v>99</v>
      </c>
      <c r="D21" s="7" t="s">
        <v>100</v>
      </c>
      <c r="E21" s="58"/>
      <c r="F21" s="7" t="s">
        <v>101</v>
      </c>
      <c r="G21" s="7" t="s">
        <v>102</v>
      </c>
      <c r="H21" s="10">
        <v>1</v>
      </c>
      <c r="I21" s="7" t="s">
        <v>30</v>
      </c>
      <c r="J21" s="7"/>
      <c r="K21" s="7">
        <f t="shared" si="1"/>
        <v>0</v>
      </c>
      <c r="L21" s="16"/>
      <c r="M21" s="13"/>
      <c r="N21" s="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</row>
    <row r="22" s="56" customFormat="1" ht="100" customHeight="1" spans="1:16381">
      <c r="A22" s="10">
        <v>20</v>
      </c>
      <c r="B22" s="7" t="s">
        <v>103</v>
      </c>
      <c r="C22" s="7" t="s">
        <v>104</v>
      </c>
      <c r="D22" s="41" t="s">
        <v>87</v>
      </c>
      <c r="E22" s="58"/>
      <c r="F22" s="7" t="s">
        <v>105</v>
      </c>
      <c r="G22" s="7" t="s">
        <v>106</v>
      </c>
      <c r="H22" s="10">
        <v>1</v>
      </c>
      <c r="I22" s="7" t="s">
        <v>30</v>
      </c>
      <c r="J22" s="7"/>
      <c r="K22" s="7">
        <f t="shared" si="1"/>
        <v>0</v>
      </c>
      <c r="L22" s="13"/>
      <c r="M22" s="13" t="s">
        <v>107</v>
      </c>
      <c r="N22" s="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</row>
    <row r="23" s="56" customFormat="1" ht="100" customHeight="1" spans="1:14">
      <c r="A23" s="10">
        <v>21</v>
      </c>
      <c r="B23" s="7" t="s">
        <v>103</v>
      </c>
      <c r="C23" s="7" t="s">
        <v>108</v>
      </c>
      <c r="D23" s="7" t="s">
        <v>91</v>
      </c>
      <c r="E23" s="58"/>
      <c r="F23" s="7" t="s">
        <v>109</v>
      </c>
      <c r="G23" s="7" t="s">
        <v>110</v>
      </c>
      <c r="H23" s="10">
        <v>2</v>
      </c>
      <c r="I23" s="7" t="s">
        <v>30</v>
      </c>
      <c r="J23" s="7"/>
      <c r="K23" s="7">
        <f t="shared" si="1"/>
        <v>0</v>
      </c>
      <c r="L23" s="9"/>
      <c r="M23" s="13" t="s">
        <v>111</v>
      </c>
      <c r="N23" s="60"/>
    </row>
    <row r="24" s="56" customFormat="1" ht="100" customHeight="1" spans="1:16378">
      <c r="A24" s="10">
        <v>22</v>
      </c>
      <c r="B24" s="7" t="s">
        <v>103</v>
      </c>
      <c r="C24" s="7" t="s">
        <v>112</v>
      </c>
      <c r="D24" s="7" t="s">
        <v>32</v>
      </c>
      <c r="E24" s="58"/>
      <c r="F24" s="7" t="s">
        <v>44</v>
      </c>
      <c r="G24" s="7" t="s">
        <v>113</v>
      </c>
      <c r="H24" s="10">
        <v>1</v>
      </c>
      <c r="I24" s="7" t="s">
        <v>30</v>
      </c>
      <c r="J24" s="7"/>
      <c r="K24" s="7">
        <f t="shared" si="1"/>
        <v>0</v>
      </c>
      <c r="L24" s="9"/>
      <c r="M24" s="9" t="s">
        <v>114</v>
      </c>
      <c r="N24" s="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</row>
    <row r="25" s="56" customFormat="1" ht="100" customHeight="1" spans="1:16361">
      <c r="A25" s="10">
        <v>23</v>
      </c>
      <c r="B25" s="7" t="s">
        <v>103</v>
      </c>
      <c r="C25" s="7" t="s">
        <v>115</v>
      </c>
      <c r="D25" s="7" t="s">
        <v>116</v>
      </c>
      <c r="E25" s="58"/>
      <c r="F25" s="7" t="s">
        <v>117</v>
      </c>
      <c r="G25" s="7" t="s">
        <v>118</v>
      </c>
      <c r="H25" s="10">
        <v>1</v>
      </c>
      <c r="I25" s="7" t="s">
        <v>119</v>
      </c>
      <c r="J25" s="7"/>
      <c r="K25" s="7">
        <f t="shared" si="1"/>
        <v>0</v>
      </c>
      <c r="L25" s="11"/>
      <c r="M25" s="13" t="s">
        <v>120</v>
      </c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2"/>
      <c r="XDY25" s="2"/>
      <c r="XDZ25" s="2"/>
      <c r="XEA25" s="2"/>
      <c r="XEB25" s="2"/>
      <c r="XEC25" s="2"/>
      <c r="XED25" s="2"/>
      <c r="XEE25" s="2"/>
      <c r="XEF25" s="2"/>
      <c r="XEG25" s="2"/>
    </row>
    <row r="26" s="56" customFormat="1" ht="100" customHeight="1" spans="1:16379">
      <c r="A26" s="10">
        <v>24</v>
      </c>
      <c r="B26" s="7" t="s">
        <v>121</v>
      </c>
      <c r="C26" s="7" t="s">
        <v>122</v>
      </c>
      <c r="D26" s="7" t="s">
        <v>123</v>
      </c>
      <c r="E26" s="58"/>
      <c r="F26" s="7" t="s">
        <v>124</v>
      </c>
      <c r="G26" s="7" t="s">
        <v>125</v>
      </c>
      <c r="H26" s="10">
        <v>1</v>
      </c>
      <c r="I26" s="7" t="s">
        <v>30</v>
      </c>
      <c r="J26" s="7"/>
      <c r="K26" s="7">
        <f t="shared" si="1"/>
        <v>0</v>
      </c>
      <c r="L26" s="16"/>
      <c r="M26" s="13" t="s">
        <v>126</v>
      </c>
      <c r="N26" s="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</row>
    <row r="27" s="56" customFormat="1" ht="100" customHeight="1" spans="1:16361">
      <c r="A27" s="10">
        <v>25</v>
      </c>
      <c r="B27" s="7" t="s">
        <v>121</v>
      </c>
      <c r="C27" s="7" t="s">
        <v>127</v>
      </c>
      <c r="D27" s="7" t="s">
        <v>128</v>
      </c>
      <c r="E27" s="58"/>
      <c r="F27" s="7" t="s">
        <v>129</v>
      </c>
      <c r="G27" s="7" t="s">
        <v>130</v>
      </c>
      <c r="H27" s="10">
        <v>1</v>
      </c>
      <c r="I27" s="7" t="s">
        <v>30</v>
      </c>
      <c r="J27" s="7"/>
      <c r="K27" s="7">
        <f t="shared" si="1"/>
        <v>0</v>
      </c>
      <c r="L27" s="16"/>
      <c r="M27" s="9" t="s">
        <v>131</v>
      </c>
      <c r="N27" s="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2"/>
      <c r="XDY27" s="2"/>
      <c r="XDZ27" s="2"/>
      <c r="XEA27" s="2"/>
      <c r="XEB27" s="2"/>
      <c r="XEC27" s="2"/>
      <c r="XED27" s="2"/>
      <c r="XEE27" s="2"/>
      <c r="XEF27" s="2"/>
      <c r="XEG27" s="2"/>
    </row>
    <row r="28" s="56" customFormat="1" ht="100" customHeight="1" spans="1:16361">
      <c r="A28" s="10">
        <v>26</v>
      </c>
      <c r="B28" s="7" t="s">
        <v>121</v>
      </c>
      <c r="C28" s="7" t="s">
        <v>132</v>
      </c>
      <c r="D28" s="7" t="s">
        <v>133</v>
      </c>
      <c r="E28" s="58"/>
      <c r="F28" s="7" t="s">
        <v>44</v>
      </c>
      <c r="G28" s="7" t="s">
        <v>134</v>
      </c>
      <c r="H28" s="10">
        <v>2</v>
      </c>
      <c r="I28" s="7" t="s">
        <v>30</v>
      </c>
      <c r="J28" s="7"/>
      <c r="K28" s="7">
        <f t="shared" si="1"/>
        <v>0</v>
      </c>
      <c r="L28" s="16"/>
      <c r="M28" s="9" t="s">
        <v>135</v>
      </c>
      <c r="N28" s="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2"/>
      <c r="XDY28" s="2"/>
      <c r="XDZ28" s="2"/>
      <c r="XEA28" s="2"/>
      <c r="XEB28" s="2"/>
      <c r="XEC28" s="2"/>
      <c r="XED28" s="2"/>
      <c r="XEE28" s="2"/>
      <c r="XEF28" s="2"/>
      <c r="XEG28" s="2"/>
    </row>
    <row r="29" s="1" customFormat="1" customHeight="1" spans="1:14">
      <c r="A29" s="33" t="s">
        <v>13</v>
      </c>
      <c r="B29" s="33"/>
      <c r="C29" s="33"/>
      <c r="D29" s="33"/>
      <c r="E29" s="33"/>
      <c r="F29" s="33"/>
      <c r="G29" s="33"/>
      <c r="H29" s="59">
        <f>SUM(H3:H28)</f>
        <v>32</v>
      </c>
      <c r="I29" s="61" t="s">
        <v>30</v>
      </c>
      <c r="J29" s="61"/>
      <c r="K29" s="61">
        <f>SUM(K3:K28)</f>
        <v>0</v>
      </c>
      <c r="L29" s="13"/>
      <c r="M29" s="13"/>
      <c r="N29" s="4"/>
    </row>
    <row r="30" s="1" customFormat="1" customHeight="1" spans="1:14">
      <c r="A30" s="31" t="s">
        <v>136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"/>
    </row>
  </sheetData>
  <mergeCells count="3">
    <mergeCell ref="A1:M1"/>
    <mergeCell ref="A29:G29"/>
    <mergeCell ref="A30:L30"/>
  </mergeCells>
  <printOptions horizontalCentered="1"/>
  <pageMargins left="0.472222222222222" right="0.472222222222222" top="0.590277777777778" bottom="0.786805555555556" header="0.5" footer="0.5"/>
  <pageSetup paperSize="9" scale="63" fitToHeight="0" orientation="portrait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"/>
  <sheetViews>
    <sheetView topLeftCell="A5" workbookViewId="0">
      <selection activeCell="H10" sqref="H10"/>
    </sheetView>
  </sheetViews>
  <sheetFormatPr defaultColWidth="9" defaultRowHeight="30" customHeight="1"/>
  <cols>
    <col min="1" max="1" width="6.83333333333333" style="1" customWidth="1"/>
    <col min="2" max="4" width="11.8333333333333" style="1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3" width="11.8333333333333" style="1" customWidth="1"/>
    <col min="14" max="16384" width="9" style="1"/>
  </cols>
  <sheetData>
    <row r="1" customHeight="1" spans="1:13">
      <c r="A1" s="5" t="s">
        <v>137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35" t="s">
        <v>1</v>
      </c>
      <c r="B2" s="35" t="s">
        <v>15</v>
      </c>
      <c r="C2" s="35" t="s">
        <v>16</v>
      </c>
      <c r="D2" s="35" t="s">
        <v>17</v>
      </c>
      <c r="E2" s="35" t="s">
        <v>18</v>
      </c>
      <c r="F2" s="35" t="s">
        <v>20</v>
      </c>
      <c r="G2" s="35" t="s">
        <v>138</v>
      </c>
      <c r="H2" s="35" t="s">
        <v>21</v>
      </c>
      <c r="I2" s="35" t="s">
        <v>22</v>
      </c>
      <c r="J2" s="35" t="s">
        <v>23</v>
      </c>
      <c r="K2" s="35" t="s">
        <v>4</v>
      </c>
      <c r="L2" s="35" t="s">
        <v>5</v>
      </c>
      <c r="M2" s="35" t="s">
        <v>24</v>
      </c>
    </row>
    <row r="3" s="1" customFormat="1" ht="100" customHeight="1" spans="1:13">
      <c r="A3" s="7">
        <v>1</v>
      </c>
      <c r="B3" s="7" t="s">
        <v>41</v>
      </c>
      <c r="C3" s="7" t="s">
        <v>139</v>
      </c>
      <c r="D3" s="7" t="s">
        <v>140</v>
      </c>
      <c r="E3" s="11"/>
      <c r="F3" s="7" t="s">
        <v>72</v>
      </c>
      <c r="G3" s="7" t="s">
        <v>141</v>
      </c>
      <c r="H3" s="7">
        <v>1</v>
      </c>
      <c r="I3" s="7" t="s">
        <v>30</v>
      </c>
      <c r="J3" s="7"/>
      <c r="K3" s="7">
        <f t="shared" ref="K3:K9" si="0">J3*H3</f>
        <v>0</v>
      </c>
      <c r="L3" s="7"/>
      <c r="M3" s="7"/>
    </row>
    <row r="4" s="1" customFormat="1" ht="100" customHeight="1" spans="1:13">
      <c r="A4" s="7">
        <v>2</v>
      </c>
      <c r="B4" s="7" t="s">
        <v>25</v>
      </c>
      <c r="C4" s="7" t="s">
        <v>142</v>
      </c>
      <c r="D4" s="7" t="s">
        <v>143</v>
      </c>
      <c r="E4" s="11"/>
      <c r="F4" s="7" t="s">
        <v>72</v>
      </c>
      <c r="G4" s="7" t="s">
        <v>144</v>
      </c>
      <c r="H4" s="7">
        <v>1</v>
      </c>
      <c r="I4" s="7" t="s">
        <v>30</v>
      </c>
      <c r="J4" s="7"/>
      <c r="K4" s="7">
        <f t="shared" si="0"/>
        <v>0</v>
      </c>
      <c r="L4" s="7"/>
      <c r="M4" s="7"/>
    </row>
    <row r="5" s="1" customFormat="1" ht="100" customHeight="1" spans="1:13">
      <c r="A5" s="7">
        <v>3</v>
      </c>
      <c r="B5" s="16" t="s">
        <v>47</v>
      </c>
      <c r="C5" s="7" t="s">
        <v>145</v>
      </c>
      <c r="D5" s="16" t="s">
        <v>146</v>
      </c>
      <c r="E5" s="16"/>
      <c r="F5" s="7" t="s">
        <v>147</v>
      </c>
      <c r="G5" s="41" t="s">
        <v>148</v>
      </c>
      <c r="H5" s="16">
        <v>2</v>
      </c>
      <c r="I5" s="7" t="s">
        <v>30</v>
      </c>
      <c r="J5" s="7"/>
      <c r="K5" s="7">
        <f t="shared" si="0"/>
        <v>0</v>
      </c>
      <c r="L5" s="11"/>
      <c r="M5" s="11"/>
    </row>
    <row r="6" s="2" customFormat="1" ht="100" customHeight="1" spans="1:13">
      <c r="A6" s="7">
        <v>4</v>
      </c>
      <c r="B6" s="16" t="s">
        <v>47</v>
      </c>
      <c r="C6" s="7" t="s">
        <v>149</v>
      </c>
      <c r="D6" s="7" t="s">
        <v>150</v>
      </c>
      <c r="E6" s="16"/>
      <c r="F6" s="7" t="s">
        <v>151</v>
      </c>
      <c r="G6" s="7" t="s">
        <v>44</v>
      </c>
      <c r="H6" s="7">
        <v>1</v>
      </c>
      <c r="I6" s="7" t="s">
        <v>30</v>
      </c>
      <c r="J6" s="7"/>
      <c r="K6" s="7">
        <f t="shared" si="0"/>
        <v>0</v>
      </c>
      <c r="L6" s="11"/>
      <c r="M6" s="11"/>
    </row>
    <row r="7" s="1" customFormat="1" ht="100" customHeight="1" spans="1:13">
      <c r="A7" s="7">
        <v>5</v>
      </c>
      <c r="B7" s="16" t="s">
        <v>80</v>
      </c>
      <c r="C7" s="7" t="s">
        <v>152</v>
      </c>
      <c r="D7" s="7" t="s">
        <v>146</v>
      </c>
      <c r="E7" s="16"/>
      <c r="F7" s="7" t="s">
        <v>153</v>
      </c>
      <c r="G7" s="7" t="s">
        <v>44</v>
      </c>
      <c r="H7" s="7">
        <v>1</v>
      </c>
      <c r="I7" s="7" t="s">
        <v>30</v>
      </c>
      <c r="J7" s="7"/>
      <c r="K7" s="7">
        <f t="shared" si="0"/>
        <v>0</v>
      </c>
      <c r="L7" s="11"/>
      <c r="M7" s="11"/>
    </row>
    <row r="8" s="1" customFormat="1" ht="100" customHeight="1" spans="1:13">
      <c r="A8" s="7">
        <v>6</v>
      </c>
      <c r="B8" s="16" t="s">
        <v>80</v>
      </c>
      <c r="C8" s="7" t="s">
        <v>154</v>
      </c>
      <c r="D8" s="7" t="s">
        <v>150</v>
      </c>
      <c r="E8" s="16"/>
      <c r="F8" s="7" t="s">
        <v>147</v>
      </c>
      <c r="G8" s="7" t="s">
        <v>44</v>
      </c>
      <c r="H8" s="7">
        <v>1</v>
      </c>
      <c r="I8" s="7" t="s">
        <v>30</v>
      </c>
      <c r="J8" s="7"/>
      <c r="K8" s="7">
        <f t="shared" si="0"/>
        <v>0</v>
      </c>
      <c r="L8" s="11"/>
      <c r="M8" s="11"/>
    </row>
    <row r="9" s="1" customFormat="1" ht="100" customHeight="1" spans="1:13">
      <c r="A9" s="7">
        <v>7</v>
      </c>
      <c r="B9" s="16" t="s">
        <v>103</v>
      </c>
      <c r="C9" s="7" t="s">
        <v>155</v>
      </c>
      <c r="D9" s="7" t="s">
        <v>150</v>
      </c>
      <c r="E9" s="16"/>
      <c r="F9" s="7" t="s">
        <v>156</v>
      </c>
      <c r="G9" s="7" t="s">
        <v>157</v>
      </c>
      <c r="H9" s="7">
        <v>1</v>
      </c>
      <c r="I9" s="7" t="s">
        <v>30</v>
      </c>
      <c r="J9" s="7"/>
      <c r="K9" s="7">
        <f t="shared" si="0"/>
        <v>0</v>
      </c>
      <c r="L9" s="11"/>
      <c r="M9" s="11"/>
    </row>
    <row r="10" customHeight="1" spans="1:13">
      <c r="A10" s="33" t="s">
        <v>13</v>
      </c>
      <c r="B10" s="33"/>
      <c r="C10" s="33"/>
      <c r="D10" s="33"/>
      <c r="E10" s="33"/>
      <c r="F10" s="33"/>
      <c r="G10" s="33"/>
      <c r="H10" s="30">
        <f>SUM(H3:H9)</f>
        <v>8</v>
      </c>
      <c r="I10" s="33" t="s">
        <v>30</v>
      </c>
      <c r="J10" s="33"/>
      <c r="K10" s="33">
        <f>SUM(K3:K9)</f>
        <v>0</v>
      </c>
      <c r="L10" s="11"/>
      <c r="M10" s="11"/>
    </row>
    <row r="11" customHeight="1" spans="1:13">
      <c r="A11" s="31" t="s">
        <v>136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</sheetData>
  <mergeCells count="3">
    <mergeCell ref="A1:M1"/>
    <mergeCell ref="A10:G10"/>
    <mergeCell ref="A11:L11"/>
  </mergeCells>
  <printOptions horizontalCentered="1"/>
  <pageMargins left="0.472222222222222" right="0.472222222222222" top="0.590277777777778" bottom="0.786805555555556" header="0.298611111111111" footer="0.298611111111111"/>
  <pageSetup paperSize="9" scale="63" fitToHeight="0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opLeftCell="A7" workbookViewId="0">
      <selection activeCell="H11" sqref="H11"/>
    </sheetView>
  </sheetViews>
  <sheetFormatPr defaultColWidth="9" defaultRowHeight="30" customHeight="1"/>
  <cols>
    <col min="1" max="1" width="6.83333333333333" style="1" customWidth="1"/>
    <col min="2" max="2" width="11.8333333333333" style="3" customWidth="1"/>
    <col min="3" max="4" width="11.8333333333333" style="1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3" width="11.8333333333333" style="1" customWidth="1"/>
    <col min="14" max="16375" width="9" style="1"/>
    <col min="16376" max="16384" width="9" style="2"/>
  </cols>
  <sheetData>
    <row r="1" customHeight="1" spans="1:13">
      <c r="A1" s="5" t="s">
        <v>158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6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159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4</v>
      </c>
      <c r="L2" s="6" t="s">
        <v>5</v>
      </c>
      <c r="M2" s="6" t="s">
        <v>24</v>
      </c>
    </row>
    <row r="3" s="1" customFormat="1" ht="100" customHeight="1" spans="1:13">
      <c r="A3" s="7">
        <v>1</v>
      </c>
      <c r="B3" s="11" t="s">
        <v>160</v>
      </c>
      <c r="C3" s="11" t="s">
        <v>161</v>
      </c>
      <c r="D3" s="7" t="s">
        <v>8</v>
      </c>
      <c r="E3" s="7"/>
      <c r="F3" s="7" t="s">
        <v>162</v>
      </c>
      <c r="G3" s="7" t="s">
        <v>39</v>
      </c>
      <c r="H3" s="14">
        <v>1</v>
      </c>
      <c r="I3" s="7" t="s">
        <v>163</v>
      </c>
      <c r="J3" s="7"/>
      <c r="K3" s="7">
        <f t="shared" ref="K3:K10" si="0">J3*H3</f>
        <v>0</v>
      </c>
      <c r="L3" s="7"/>
      <c r="M3" s="7"/>
    </row>
    <row r="4" s="1" customFormat="1" ht="100" customHeight="1" spans="1:13">
      <c r="A4" s="7">
        <v>2</v>
      </c>
      <c r="B4" s="11" t="s">
        <v>164</v>
      </c>
      <c r="C4" s="11" t="s">
        <v>165</v>
      </c>
      <c r="D4" s="7" t="s">
        <v>8</v>
      </c>
      <c r="E4" s="7"/>
      <c r="F4" s="7" t="s">
        <v>166</v>
      </c>
      <c r="G4" s="7" t="s">
        <v>167</v>
      </c>
      <c r="H4" s="14">
        <v>1</v>
      </c>
      <c r="I4" s="7" t="s">
        <v>163</v>
      </c>
      <c r="J4" s="7"/>
      <c r="K4" s="7">
        <f t="shared" si="0"/>
        <v>0</v>
      </c>
      <c r="L4" s="7"/>
      <c r="M4" s="7"/>
    </row>
    <row r="5" s="1" customFormat="1" ht="100" customHeight="1" spans="1:13">
      <c r="A5" s="7">
        <v>3</v>
      </c>
      <c r="B5" s="11" t="s">
        <v>164</v>
      </c>
      <c r="C5" s="11" t="s">
        <v>168</v>
      </c>
      <c r="D5" s="7" t="s">
        <v>8</v>
      </c>
      <c r="E5" s="7"/>
      <c r="F5" s="7" t="s">
        <v>169</v>
      </c>
      <c r="G5" s="7" t="s">
        <v>72</v>
      </c>
      <c r="H5" s="14">
        <v>1</v>
      </c>
      <c r="I5" s="7" t="s">
        <v>163</v>
      </c>
      <c r="J5" s="7"/>
      <c r="K5" s="7">
        <f t="shared" si="0"/>
        <v>0</v>
      </c>
      <c r="L5" s="7"/>
      <c r="M5" s="7"/>
    </row>
    <row r="6" s="1" customFormat="1" ht="100" customHeight="1" spans="1:13">
      <c r="A6" s="7">
        <v>4</v>
      </c>
      <c r="B6" s="7" t="s">
        <v>47</v>
      </c>
      <c r="C6" s="11" t="s">
        <v>170</v>
      </c>
      <c r="D6" s="7" t="s">
        <v>8</v>
      </c>
      <c r="E6" s="11"/>
      <c r="F6" s="7" t="s">
        <v>171</v>
      </c>
      <c r="G6" s="7" t="s">
        <v>172</v>
      </c>
      <c r="H6" s="14">
        <v>1</v>
      </c>
      <c r="I6" s="7" t="s">
        <v>163</v>
      </c>
      <c r="J6" s="7"/>
      <c r="K6" s="7">
        <f t="shared" si="0"/>
        <v>0</v>
      </c>
      <c r="L6" s="11"/>
      <c r="M6" s="11"/>
    </row>
    <row r="7" s="1" customFormat="1" ht="100" customHeight="1" spans="1:13">
      <c r="A7" s="7">
        <v>5</v>
      </c>
      <c r="B7" s="7" t="s">
        <v>47</v>
      </c>
      <c r="C7" s="11" t="s">
        <v>173</v>
      </c>
      <c r="D7" s="7" t="s">
        <v>174</v>
      </c>
      <c r="E7" s="11"/>
      <c r="F7" s="7" t="s">
        <v>175</v>
      </c>
      <c r="G7" s="7" t="s">
        <v>72</v>
      </c>
      <c r="H7" s="14">
        <v>1</v>
      </c>
      <c r="I7" s="7" t="s">
        <v>163</v>
      </c>
      <c r="J7" s="7"/>
      <c r="K7" s="7">
        <f t="shared" si="0"/>
        <v>0</v>
      </c>
      <c r="L7" s="11"/>
      <c r="M7" s="11"/>
    </row>
    <row r="8" s="1" customFormat="1" ht="100" customHeight="1" spans="1:13">
      <c r="A8" s="7">
        <v>6</v>
      </c>
      <c r="B8" s="7" t="s">
        <v>66</v>
      </c>
      <c r="C8" s="11" t="s">
        <v>176</v>
      </c>
      <c r="D8" s="7" t="s">
        <v>8</v>
      </c>
      <c r="E8" s="7"/>
      <c r="F8" s="7" t="s">
        <v>177</v>
      </c>
      <c r="G8" s="7" t="s">
        <v>178</v>
      </c>
      <c r="H8" s="14">
        <v>2</v>
      </c>
      <c r="I8" s="7" t="s">
        <v>163</v>
      </c>
      <c r="J8" s="7"/>
      <c r="K8" s="7">
        <f t="shared" si="0"/>
        <v>0</v>
      </c>
      <c r="L8" s="11"/>
      <c r="M8" s="11"/>
    </row>
    <row r="9" ht="100" customHeight="1" spans="1:13">
      <c r="A9" s="7">
        <v>7</v>
      </c>
      <c r="B9" s="7" t="s">
        <v>80</v>
      </c>
      <c r="C9" s="11" t="s">
        <v>179</v>
      </c>
      <c r="D9" s="7" t="s">
        <v>180</v>
      </c>
      <c r="E9" s="11"/>
      <c r="F9" s="7" t="s">
        <v>181</v>
      </c>
      <c r="G9" s="7" t="s">
        <v>72</v>
      </c>
      <c r="H9" s="14">
        <v>1</v>
      </c>
      <c r="I9" s="7" t="s">
        <v>119</v>
      </c>
      <c r="J9" s="7"/>
      <c r="K9" s="7">
        <f t="shared" si="0"/>
        <v>0</v>
      </c>
      <c r="L9" s="11"/>
      <c r="M9" s="11"/>
    </row>
    <row r="10" ht="100" customHeight="1" spans="1:13">
      <c r="A10" s="7">
        <v>8</v>
      </c>
      <c r="B10" s="7" t="s">
        <v>121</v>
      </c>
      <c r="C10" s="11" t="s">
        <v>182</v>
      </c>
      <c r="D10" s="7" t="s">
        <v>8</v>
      </c>
      <c r="E10" s="11"/>
      <c r="F10" s="7" t="s">
        <v>183</v>
      </c>
      <c r="G10" s="7" t="s">
        <v>184</v>
      </c>
      <c r="H10" s="14">
        <v>1</v>
      </c>
      <c r="I10" s="7" t="s">
        <v>163</v>
      </c>
      <c r="J10" s="7"/>
      <c r="K10" s="7">
        <f t="shared" si="0"/>
        <v>0</v>
      </c>
      <c r="L10" s="11"/>
      <c r="M10" s="11"/>
    </row>
    <row r="11" customHeight="1" spans="1:13">
      <c r="A11" s="27" t="s">
        <v>13</v>
      </c>
      <c r="B11" s="28"/>
      <c r="C11" s="28"/>
      <c r="D11" s="28"/>
      <c r="E11" s="28"/>
      <c r="F11" s="28"/>
      <c r="G11" s="29"/>
      <c r="H11" s="30">
        <f>SUM(H3:H10)</f>
        <v>9</v>
      </c>
      <c r="I11" s="33" t="s">
        <v>163</v>
      </c>
      <c r="J11" s="33"/>
      <c r="K11" s="33">
        <f>SUM(K3:K9)</f>
        <v>0</v>
      </c>
      <c r="L11" s="11"/>
      <c r="M11" s="11"/>
    </row>
    <row r="12" customHeight="1" spans="1:13">
      <c r="A12" s="31" t="s">
        <v>136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</sheetData>
  <mergeCells count="4">
    <mergeCell ref="A1:M1"/>
    <mergeCell ref="A11:G11"/>
    <mergeCell ref="A12:L12"/>
    <mergeCell ref="E4:E5"/>
  </mergeCells>
  <printOptions horizontalCentered="1"/>
  <pageMargins left="0.472222222222222" right="0.472222222222222" top="0.590277777777778" bottom="0.590277777777778" header="0.298611111111111" footer="0.298611111111111"/>
  <pageSetup paperSize="9" scale="63" fitToHeight="0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A8" sqref="A8:L8"/>
    </sheetView>
  </sheetViews>
  <sheetFormatPr defaultColWidth="9" defaultRowHeight="30" customHeight="1" outlineLevelRow="7"/>
  <cols>
    <col min="1" max="1" width="6.83333333333333" style="1" customWidth="1"/>
    <col min="2" max="4" width="11.8333333333333" style="1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3" width="11.8333333333333" style="1" customWidth="1"/>
    <col min="14" max="16384" width="9" style="1"/>
  </cols>
  <sheetData>
    <row r="1" customHeight="1" spans="1:13">
      <c r="A1" s="5" t="s">
        <v>185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35" t="s">
        <v>1</v>
      </c>
      <c r="B2" s="35" t="s">
        <v>15</v>
      </c>
      <c r="C2" s="35" t="s">
        <v>16</v>
      </c>
      <c r="D2" s="35" t="s">
        <v>17</v>
      </c>
      <c r="E2" s="35" t="s">
        <v>18</v>
      </c>
      <c r="F2" s="35" t="s">
        <v>159</v>
      </c>
      <c r="G2" s="35" t="s">
        <v>20</v>
      </c>
      <c r="H2" s="35" t="s">
        <v>21</v>
      </c>
      <c r="I2" s="35" t="s">
        <v>22</v>
      </c>
      <c r="J2" s="35" t="s">
        <v>23</v>
      </c>
      <c r="K2" s="35" t="s">
        <v>4</v>
      </c>
      <c r="L2" s="35" t="s">
        <v>5</v>
      </c>
      <c r="M2" s="35" t="s">
        <v>24</v>
      </c>
    </row>
    <row r="3" ht="100" customHeight="1" spans="1:13">
      <c r="A3" s="14">
        <v>1</v>
      </c>
      <c r="B3" s="7" t="s">
        <v>25</v>
      </c>
      <c r="C3" s="7" t="s">
        <v>186</v>
      </c>
      <c r="D3" s="7" t="s">
        <v>9</v>
      </c>
      <c r="E3" s="16"/>
      <c r="F3" s="16" t="s">
        <v>187</v>
      </c>
      <c r="G3" s="7" t="s">
        <v>188</v>
      </c>
      <c r="H3" s="14">
        <v>1</v>
      </c>
      <c r="I3" s="7" t="s">
        <v>30</v>
      </c>
      <c r="J3" s="7"/>
      <c r="K3" s="7">
        <f>J3*H3</f>
        <v>0</v>
      </c>
      <c r="L3" s="11"/>
      <c r="M3" s="11"/>
    </row>
    <row r="4" ht="100" customHeight="1" spans="1:13">
      <c r="A4" s="14">
        <v>2</v>
      </c>
      <c r="B4" s="7" t="s">
        <v>47</v>
      </c>
      <c r="C4" s="7" t="s">
        <v>189</v>
      </c>
      <c r="D4" s="7" t="s">
        <v>9</v>
      </c>
      <c r="E4" s="9"/>
      <c r="F4" s="9" t="s">
        <v>190</v>
      </c>
      <c r="G4" s="7" t="s">
        <v>188</v>
      </c>
      <c r="H4" s="14">
        <v>1</v>
      </c>
      <c r="I4" s="7" t="s">
        <v>30</v>
      </c>
      <c r="J4" s="7"/>
      <c r="K4" s="7">
        <f>J4*H4</f>
        <v>0</v>
      </c>
      <c r="L4" s="11"/>
      <c r="M4" s="11"/>
    </row>
    <row r="5" ht="100" customHeight="1" spans="1:13">
      <c r="A5" s="14">
        <v>3</v>
      </c>
      <c r="B5" s="7" t="s">
        <v>66</v>
      </c>
      <c r="C5" s="7" t="s">
        <v>191</v>
      </c>
      <c r="D5" s="7" t="s">
        <v>9</v>
      </c>
      <c r="E5" s="9"/>
      <c r="F5" s="9" t="s">
        <v>190</v>
      </c>
      <c r="G5" s="7" t="s">
        <v>188</v>
      </c>
      <c r="H5" s="14">
        <v>1</v>
      </c>
      <c r="I5" s="7" t="s">
        <v>30</v>
      </c>
      <c r="J5" s="7"/>
      <c r="K5" s="7">
        <f>J5*H5</f>
        <v>0</v>
      </c>
      <c r="L5" s="11"/>
      <c r="M5" s="11"/>
    </row>
    <row r="6" ht="100" customHeight="1" spans="1:13">
      <c r="A6" s="14">
        <v>4</v>
      </c>
      <c r="B6" s="7" t="s">
        <v>80</v>
      </c>
      <c r="C6" s="7" t="s">
        <v>192</v>
      </c>
      <c r="D6" s="7" t="s">
        <v>9</v>
      </c>
      <c r="E6" s="9"/>
      <c r="F6" s="9" t="s">
        <v>193</v>
      </c>
      <c r="G6" s="7" t="s">
        <v>188</v>
      </c>
      <c r="H6" s="14">
        <v>1</v>
      </c>
      <c r="I6" s="7" t="s">
        <v>30</v>
      </c>
      <c r="J6" s="7"/>
      <c r="K6" s="7">
        <f>J6*H6</f>
        <v>0</v>
      </c>
      <c r="L6" s="11"/>
      <c r="M6" s="11"/>
    </row>
    <row r="7" customHeight="1" spans="1:13">
      <c r="A7" s="33" t="s">
        <v>13</v>
      </c>
      <c r="B7" s="33"/>
      <c r="C7" s="33"/>
      <c r="D7" s="33"/>
      <c r="E7" s="33"/>
      <c r="F7" s="33"/>
      <c r="G7" s="33"/>
      <c r="H7" s="30">
        <f>SUM(H3:H6)</f>
        <v>4</v>
      </c>
      <c r="I7" s="42" t="s">
        <v>30</v>
      </c>
      <c r="J7" s="42"/>
      <c r="K7" s="42">
        <f>SUM(K3:K6)</f>
        <v>0</v>
      </c>
      <c r="L7" s="11"/>
      <c r="M7" s="11"/>
    </row>
    <row r="8" customHeight="1" spans="1:13">
      <c r="A8" s="31" t="s">
        <v>136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</sheetData>
  <mergeCells count="3">
    <mergeCell ref="A1:M1"/>
    <mergeCell ref="A7:G7"/>
    <mergeCell ref="A8:L8"/>
  </mergeCells>
  <printOptions horizontalCentered="1"/>
  <pageMargins left="0.472222222222222" right="0.472222222222222" top="0.590277777777778" bottom="0.786805555555556" header="0.298611111111111" footer="0.298611111111111"/>
  <pageSetup paperSize="9" scale="63" fitToHeight="0" orientation="portrait" horizont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9"/>
  <sheetViews>
    <sheetView workbookViewId="0">
      <selection activeCell="S6" sqref="S6"/>
    </sheetView>
  </sheetViews>
  <sheetFormatPr defaultColWidth="9" defaultRowHeight="30" customHeight="1"/>
  <cols>
    <col min="1" max="1" width="6.83333333333333" style="1" customWidth="1"/>
    <col min="2" max="4" width="11.8333333333333" style="1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2" width="11.8333333333333" style="1" customWidth="1"/>
    <col min="13" max="13" width="11.8333333333333" style="34" customWidth="1"/>
    <col min="14" max="16377" width="9" style="1"/>
    <col min="16378" max="16384" width="9" style="2"/>
  </cols>
  <sheetData>
    <row r="1" s="1" customFormat="1" customHeight="1" spans="1:13">
      <c r="A1" s="5" t="s">
        <v>194</v>
      </c>
      <c r="B1" s="5"/>
      <c r="C1" s="5"/>
      <c r="D1" s="5"/>
      <c r="E1" s="5"/>
      <c r="F1" s="5"/>
      <c r="G1" s="44"/>
      <c r="H1" s="5"/>
      <c r="I1" s="5"/>
      <c r="J1" s="5"/>
      <c r="K1" s="5"/>
      <c r="L1" s="5"/>
      <c r="M1" s="36"/>
    </row>
    <row r="2" s="1" customFormat="1" customHeight="1" spans="1:13">
      <c r="A2" s="35" t="s">
        <v>1</v>
      </c>
      <c r="B2" s="35" t="s">
        <v>15</v>
      </c>
      <c r="C2" s="35" t="s">
        <v>16</v>
      </c>
      <c r="D2" s="35" t="s">
        <v>17</v>
      </c>
      <c r="E2" s="35" t="s">
        <v>18</v>
      </c>
      <c r="F2" s="35" t="s">
        <v>195</v>
      </c>
      <c r="G2" s="45" t="s">
        <v>20</v>
      </c>
      <c r="H2" s="35" t="s">
        <v>21</v>
      </c>
      <c r="I2" s="35" t="s">
        <v>22</v>
      </c>
      <c r="J2" s="35" t="s">
        <v>23</v>
      </c>
      <c r="K2" s="35" t="s">
        <v>4</v>
      </c>
      <c r="L2" s="35" t="s">
        <v>5</v>
      </c>
      <c r="M2" s="37" t="s">
        <v>24</v>
      </c>
    </row>
    <row r="3" s="1" customFormat="1" ht="100" customHeight="1" spans="1:16382">
      <c r="A3" s="14">
        <v>1</v>
      </c>
      <c r="B3" s="7" t="s">
        <v>25</v>
      </c>
      <c r="C3" s="7" t="s">
        <v>196</v>
      </c>
      <c r="D3" s="7" t="s">
        <v>10</v>
      </c>
      <c r="E3" s="11"/>
      <c r="F3" s="7" t="s">
        <v>197</v>
      </c>
      <c r="G3" s="46" t="s">
        <v>198</v>
      </c>
      <c r="H3" s="14">
        <v>1</v>
      </c>
      <c r="I3" s="7" t="s">
        <v>199</v>
      </c>
      <c r="J3" s="7"/>
      <c r="K3" s="7">
        <f>H3*J3</f>
        <v>0</v>
      </c>
      <c r="L3" s="11" t="s">
        <v>200</v>
      </c>
      <c r="M3" s="13" t="s">
        <v>201</v>
      </c>
      <c r="XEX3" s="2"/>
      <c r="XEY3" s="2"/>
      <c r="XEZ3" s="2"/>
      <c r="XFA3" s="2"/>
      <c r="XFB3" s="2"/>
    </row>
    <row r="4" s="1" customFormat="1" ht="100" customHeight="1" spans="1:16382">
      <c r="A4" s="14">
        <v>2</v>
      </c>
      <c r="B4" s="47" t="s">
        <v>47</v>
      </c>
      <c r="C4" s="7" t="s">
        <v>202</v>
      </c>
      <c r="D4" s="48" t="s">
        <v>10</v>
      </c>
      <c r="E4" s="49"/>
      <c r="F4" s="7" t="s">
        <v>203</v>
      </c>
      <c r="G4" s="46" t="s">
        <v>198</v>
      </c>
      <c r="H4" s="50">
        <v>1</v>
      </c>
      <c r="I4" s="48" t="s">
        <v>199</v>
      </c>
      <c r="J4" s="21"/>
      <c r="K4" s="7">
        <f>H4*J4</f>
        <v>0</v>
      </c>
      <c r="L4" s="11" t="s">
        <v>200</v>
      </c>
      <c r="M4" s="23"/>
      <c r="XEX4" s="2"/>
      <c r="XEY4" s="2"/>
      <c r="XEZ4" s="2"/>
      <c r="XFA4" s="2"/>
      <c r="XFB4" s="2"/>
    </row>
    <row r="5" s="1" customFormat="1" ht="100" customHeight="1" spans="1:16382">
      <c r="A5" s="14">
        <v>3</v>
      </c>
      <c r="B5" s="51" t="s">
        <v>66</v>
      </c>
      <c r="C5" s="7" t="s">
        <v>204</v>
      </c>
      <c r="D5" s="51" t="s">
        <v>10</v>
      </c>
      <c r="E5" s="52"/>
      <c r="F5" s="7" t="s">
        <v>205</v>
      </c>
      <c r="G5" s="46" t="s">
        <v>198</v>
      </c>
      <c r="H5" s="53">
        <v>1</v>
      </c>
      <c r="I5" s="51" t="s">
        <v>199</v>
      </c>
      <c r="J5" s="7"/>
      <c r="K5" s="7">
        <f>H5*J5</f>
        <v>0</v>
      </c>
      <c r="L5" s="11" t="s">
        <v>200</v>
      </c>
      <c r="M5" s="24"/>
      <c r="XEX5" s="2"/>
      <c r="XEY5" s="2"/>
      <c r="XEZ5" s="2"/>
      <c r="XFA5" s="2"/>
      <c r="XFB5" s="2"/>
    </row>
    <row r="6" s="1" customFormat="1" ht="100" customHeight="1" spans="1:16382">
      <c r="A6" s="14">
        <v>4</v>
      </c>
      <c r="B6" s="51" t="s">
        <v>80</v>
      </c>
      <c r="C6" s="7" t="s">
        <v>206</v>
      </c>
      <c r="D6" s="51" t="s">
        <v>10</v>
      </c>
      <c r="E6" s="52"/>
      <c r="F6" s="7" t="s">
        <v>207</v>
      </c>
      <c r="G6" s="46" t="s">
        <v>198</v>
      </c>
      <c r="H6" s="53">
        <v>1</v>
      </c>
      <c r="I6" s="51" t="s">
        <v>199</v>
      </c>
      <c r="J6" s="7"/>
      <c r="K6" s="7">
        <f>H6*J6</f>
        <v>0</v>
      </c>
      <c r="L6" s="11" t="s">
        <v>200</v>
      </c>
      <c r="M6" s="23"/>
      <c r="XEX6" s="2"/>
      <c r="XEY6" s="2"/>
      <c r="XEZ6" s="2"/>
      <c r="XFA6" s="2"/>
      <c r="XFB6" s="2"/>
    </row>
    <row r="7" s="1" customFormat="1" ht="100" customHeight="1" spans="1:16382">
      <c r="A7" s="14">
        <v>5</v>
      </c>
      <c r="B7" s="7" t="s">
        <v>103</v>
      </c>
      <c r="C7" s="7" t="s">
        <v>208</v>
      </c>
      <c r="D7" s="51" t="s">
        <v>10</v>
      </c>
      <c r="E7" s="11"/>
      <c r="F7" s="7" t="s">
        <v>209</v>
      </c>
      <c r="G7" s="46" t="s">
        <v>198</v>
      </c>
      <c r="H7" s="53">
        <v>1</v>
      </c>
      <c r="I7" s="51" t="s">
        <v>199</v>
      </c>
      <c r="J7" s="7"/>
      <c r="K7" s="7">
        <f>H7*J7</f>
        <v>0</v>
      </c>
      <c r="L7" s="11" t="s">
        <v>200</v>
      </c>
      <c r="M7" s="40"/>
      <c r="XEX7" s="2"/>
      <c r="XEY7" s="2"/>
      <c r="XEZ7" s="2"/>
      <c r="XFA7" s="2"/>
      <c r="XFB7" s="2"/>
    </row>
    <row r="8" s="1" customFormat="1" customHeight="1" spans="1:13">
      <c r="A8" s="33" t="s">
        <v>13</v>
      </c>
      <c r="B8" s="33"/>
      <c r="C8" s="33"/>
      <c r="D8" s="33"/>
      <c r="E8" s="33"/>
      <c r="F8" s="33"/>
      <c r="G8" s="54"/>
      <c r="H8" s="30">
        <f>SUM(H3:H7)</f>
        <v>5</v>
      </c>
      <c r="I8" s="42" t="s">
        <v>199</v>
      </c>
      <c r="J8" s="42"/>
      <c r="K8" s="42">
        <f>SUM(K3:K7)</f>
        <v>0</v>
      </c>
      <c r="L8" s="11"/>
      <c r="M8" s="40"/>
    </row>
    <row r="9" s="1" customFormat="1" customHeight="1" spans="1:13">
      <c r="A9" s="31" t="s">
        <v>136</v>
      </c>
      <c r="B9" s="32"/>
      <c r="C9" s="32"/>
      <c r="D9" s="31"/>
      <c r="E9" s="31"/>
      <c r="F9" s="31"/>
      <c r="G9" s="55"/>
      <c r="H9" s="31"/>
      <c r="I9" s="31"/>
      <c r="J9" s="31"/>
      <c r="K9" s="31"/>
      <c r="L9" s="31"/>
      <c r="M9" s="43"/>
    </row>
  </sheetData>
  <mergeCells count="3">
    <mergeCell ref="A1:M1"/>
    <mergeCell ref="A8:G8"/>
    <mergeCell ref="A9:L9"/>
  </mergeCells>
  <printOptions horizontalCentered="1"/>
  <pageMargins left="0.472222222222222" right="0.472222222222222" top="0.590277777777778" bottom="0.786805555555556" header="0.5" footer="0.5"/>
  <pageSetup paperSize="9" scale="63" fitToHeight="0" orientation="portrait" horizont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N4" sqref="N4"/>
    </sheetView>
  </sheetViews>
  <sheetFormatPr defaultColWidth="9" defaultRowHeight="30" customHeight="1"/>
  <cols>
    <col min="1" max="1" width="6.83333333333333" style="1" customWidth="1"/>
    <col min="2" max="4" width="11.8333333333333" style="1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2" width="11.8333333333333" style="1" customWidth="1"/>
    <col min="13" max="13" width="11.8333333333333" style="34" customWidth="1"/>
    <col min="14" max="22" width="9" style="1"/>
    <col min="23" max="16372" width="20.6555555555556" style="1"/>
    <col min="16373" max="16384" width="9" style="1"/>
  </cols>
  <sheetData>
    <row r="1" s="1" customFormat="1" customHeight="1" spans="1:13">
      <c r="A1" s="5" t="s">
        <v>210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6"/>
    </row>
    <row r="2" s="1" customFormat="1" customHeight="1" spans="1:13">
      <c r="A2" s="35" t="s">
        <v>1</v>
      </c>
      <c r="B2" s="35" t="s">
        <v>15</v>
      </c>
      <c r="C2" s="35" t="s">
        <v>16</v>
      </c>
      <c r="D2" s="35" t="s">
        <v>17</v>
      </c>
      <c r="E2" s="35" t="s">
        <v>18</v>
      </c>
      <c r="F2" s="35" t="s">
        <v>138</v>
      </c>
      <c r="G2" s="35" t="s">
        <v>20</v>
      </c>
      <c r="H2" s="35" t="s">
        <v>21</v>
      </c>
      <c r="I2" s="35" t="s">
        <v>22</v>
      </c>
      <c r="J2" s="35" t="s">
        <v>23</v>
      </c>
      <c r="K2" s="35" t="s">
        <v>4</v>
      </c>
      <c r="L2" s="35" t="s">
        <v>5</v>
      </c>
      <c r="M2" s="37" t="s">
        <v>24</v>
      </c>
    </row>
    <row r="3" s="1" customFormat="1" ht="100" customHeight="1" spans="1:13">
      <c r="A3" s="7">
        <v>1</v>
      </c>
      <c r="B3" s="7" t="s">
        <v>47</v>
      </c>
      <c r="C3" s="7" t="s">
        <v>211</v>
      </c>
      <c r="D3" s="7" t="s">
        <v>212</v>
      </c>
      <c r="E3" s="11"/>
      <c r="F3" s="16" t="s">
        <v>213</v>
      </c>
      <c r="G3" s="16" t="s">
        <v>214</v>
      </c>
      <c r="H3" s="14">
        <v>1</v>
      </c>
      <c r="I3" s="7" t="s">
        <v>199</v>
      </c>
      <c r="J3" s="7"/>
      <c r="K3" s="7">
        <f t="shared" ref="K3:K8" si="0">J3*H3</f>
        <v>0</v>
      </c>
      <c r="L3" s="38" t="s">
        <v>215</v>
      </c>
      <c r="M3" s="39"/>
    </row>
    <row r="4" s="1" customFormat="1" ht="100" customHeight="1" spans="1:13">
      <c r="A4" s="7">
        <v>2</v>
      </c>
      <c r="B4" s="7" t="s">
        <v>47</v>
      </c>
      <c r="C4" s="7" t="s">
        <v>216</v>
      </c>
      <c r="D4" s="7" t="s">
        <v>217</v>
      </c>
      <c r="E4" s="11"/>
      <c r="F4" s="16" t="s">
        <v>218</v>
      </c>
      <c r="G4" s="16" t="s">
        <v>72</v>
      </c>
      <c r="H4" s="14">
        <v>1</v>
      </c>
      <c r="I4" s="7" t="s">
        <v>30</v>
      </c>
      <c r="J4" s="7"/>
      <c r="K4" s="7">
        <f t="shared" si="0"/>
        <v>0</v>
      </c>
      <c r="L4" s="11"/>
      <c r="M4" s="39"/>
    </row>
    <row r="5" s="1" customFormat="1" ht="100" customHeight="1" spans="1:13">
      <c r="A5" s="7">
        <v>3</v>
      </c>
      <c r="B5" s="7" t="s">
        <v>66</v>
      </c>
      <c r="C5" s="7" t="s">
        <v>219</v>
      </c>
      <c r="D5" s="7" t="s">
        <v>212</v>
      </c>
      <c r="E5" s="11"/>
      <c r="F5" s="16" t="s">
        <v>220</v>
      </c>
      <c r="G5" s="16" t="s">
        <v>214</v>
      </c>
      <c r="H5" s="14">
        <v>1</v>
      </c>
      <c r="I5" s="7" t="s">
        <v>199</v>
      </c>
      <c r="J5" s="7"/>
      <c r="K5" s="7">
        <f t="shared" si="0"/>
        <v>0</v>
      </c>
      <c r="L5" s="38" t="s">
        <v>215</v>
      </c>
      <c r="M5" s="39"/>
    </row>
    <row r="6" s="1" customFormat="1" ht="100" customHeight="1" spans="1:13">
      <c r="A6" s="7">
        <v>4</v>
      </c>
      <c r="B6" s="7" t="s">
        <v>66</v>
      </c>
      <c r="C6" s="7" t="s">
        <v>221</v>
      </c>
      <c r="D6" s="7" t="s">
        <v>217</v>
      </c>
      <c r="E6" s="11"/>
      <c r="F6" s="16" t="s">
        <v>218</v>
      </c>
      <c r="G6" s="16" t="s">
        <v>72</v>
      </c>
      <c r="H6" s="14">
        <v>1</v>
      </c>
      <c r="I6" s="7" t="s">
        <v>30</v>
      </c>
      <c r="J6" s="7"/>
      <c r="K6" s="7">
        <f t="shared" si="0"/>
        <v>0</v>
      </c>
      <c r="L6" s="11"/>
      <c r="M6" s="40"/>
    </row>
    <row r="7" s="1" customFormat="1" ht="100" customHeight="1" spans="1:13">
      <c r="A7" s="7">
        <v>5</v>
      </c>
      <c r="B7" s="7" t="s">
        <v>80</v>
      </c>
      <c r="C7" s="7" t="s">
        <v>222</v>
      </c>
      <c r="D7" s="7" t="s">
        <v>212</v>
      </c>
      <c r="E7" s="11"/>
      <c r="F7" s="16" t="s">
        <v>223</v>
      </c>
      <c r="G7" s="16" t="s">
        <v>214</v>
      </c>
      <c r="H7" s="14">
        <v>1</v>
      </c>
      <c r="I7" s="7" t="s">
        <v>199</v>
      </c>
      <c r="J7" s="7"/>
      <c r="K7" s="7">
        <f t="shared" si="0"/>
        <v>0</v>
      </c>
      <c r="L7" s="38" t="s">
        <v>215</v>
      </c>
      <c r="M7" s="41"/>
    </row>
    <row r="8" s="1" customFormat="1" ht="100" customHeight="1" spans="1:13">
      <c r="A8" s="7">
        <v>6</v>
      </c>
      <c r="B8" s="7" t="s">
        <v>80</v>
      </c>
      <c r="C8" s="7" t="s">
        <v>224</v>
      </c>
      <c r="D8" s="7" t="s">
        <v>217</v>
      </c>
      <c r="E8" s="11"/>
      <c r="F8" s="16" t="s">
        <v>218</v>
      </c>
      <c r="G8" s="16" t="s">
        <v>72</v>
      </c>
      <c r="H8" s="14">
        <v>1</v>
      </c>
      <c r="I8" s="7" t="s">
        <v>30</v>
      </c>
      <c r="J8" s="7"/>
      <c r="K8" s="7">
        <f t="shared" si="0"/>
        <v>0</v>
      </c>
      <c r="L8" s="11"/>
      <c r="M8" s="40"/>
    </row>
    <row r="9" s="1" customFormat="1" customHeight="1" spans="1:13">
      <c r="A9" s="33" t="s">
        <v>13</v>
      </c>
      <c r="B9" s="33"/>
      <c r="C9" s="33"/>
      <c r="D9" s="33"/>
      <c r="E9" s="33"/>
      <c r="F9" s="33"/>
      <c r="G9" s="33"/>
      <c r="H9" s="30">
        <f>SUM(H3:H8)</f>
        <v>6</v>
      </c>
      <c r="I9" s="42" t="s">
        <v>199</v>
      </c>
      <c r="J9" s="42"/>
      <c r="K9" s="42">
        <f>SUM(K3:K8)</f>
        <v>0</v>
      </c>
      <c r="L9" s="11"/>
      <c r="M9" s="40"/>
    </row>
    <row r="10" s="1" customFormat="1" customHeight="1" spans="1:13">
      <c r="A10" s="31" t="s">
        <v>136</v>
      </c>
      <c r="B10" s="32"/>
      <c r="C10" s="32"/>
      <c r="D10" s="31"/>
      <c r="E10" s="31"/>
      <c r="F10" s="31"/>
      <c r="G10" s="31"/>
      <c r="H10" s="31"/>
      <c r="I10" s="31"/>
      <c r="J10" s="31"/>
      <c r="K10" s="31"/>
      <c r="L10" s="31"/>
      <c r="M10" s="43"/>
    </row>
  </sheetData>
  <mergeCells count="3">
    <mergeCell ref="A1:M1"/>
    <mergeCell ref="A9:G9"/>
    <mergeCell ref="A10:L10"/>
  </mergeCells>
  <printOptions horizontalCentered="1"/>
  <pageMargins left="0.472222222222222" right="0.472222222222222" top="0.590277777777778" bottom="0.786805555555556" header="0.5" footer="0.5"/>
  <pageSetup paperSize="9" scale="63" fitToHeight="0" orientation="portrait" horizont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7"/>
  <sheetViews>
    <sheetView workbookViewId="0">
      <selection activeCell="P3" sqref="P3"/>
    </sheetView>
  </sheetViews>
  <sheetFormatPr defaultColWidth="9.68888888888889" defaultRowHeight="30" customHeight="1"/>
  <cols>
    <col min="1" max="1" width="6.83333333333333" style="1" customWidth="1"/>
    <col min="2" max="2" width="11.8333333333333" style="3" customWidth="1"/>
    <col min="3" max="3" width="11.8333333333333" style="1" customWidth="1"/>
    <col min="4" max="4" width="11.8333333333333" style="3" customWidth="1"/>
    <col min="5" max="7" width="20.8333333333333" style="1" customWidth="1"/>
    <col min="8" max="9" width="6.83333333333333" style="1" customWidth="1"/>
    <col min="10" max="11" width="10.8333333333333" style="1" customWidth="1"/>
    <col min="12" max="13" width="11.8333333333333" style="1" customWidth="1"/>
    <col min="14" max="14" width="9.68888888888889" style="4"/>
    <col min="15" max="16384" width="9.68888888888889" style="1"/>
  </cols>
  <sheetData>
    <row r="1" s="1" customFormat="1" customHeight="1" spans="1:14">
      <c r="A1" s="5" t="s">
        <v>225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4"/>
    </row>
    <row r="2" s="1" customFormat="1" customHeight="1" spans="1:14">
      <c r="A2" s="6" t="s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138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4</v>
      </c>
      <c r="L2" s="6" t="s">
        <v>5</v>
      </c>
      <c r="M2" s="6" t="s">
        <v>24</v>
      </c>
      <c r="N2" s="4"/>
    </row>
    <row r="3" s="1" customFormat="1" ht="98" customHeight="1" spans="1:14">
      <c r="A3" s="7">
        <v>1</v>
      </c>
      <c r="B3" s="7" t="s">
        <v>226</v>
      </c>
      <c r="C3" s="7" t="s">
        <v>227</v>
      </c>
      <c r="D3" s="7" t="s">
        <v>228</v>
      </c>
      <c r="E3" s="8"/>
      <c r="F3" s="7" t="s">
        <v>218</v>
      </c>
      <c r="G3" s="7" t="s">
        <v>229</v>
      </c>
      <c r="H3" s="7">
        <v>3</v>
      </c>
      <c r="I3" s="7" t="s">
        <v>230</v>
      </c>
      <c r="J3" s="21"/>
      <c r="K3" s="21">
        <f t="shared" ref="K3:K19" si="0">H3*J3</f>
        <v>0</v>
      </c>
      <c r="L3" s="21"/>
      <c r="M3" s="16"/>
      <c r="N3" s="4"/>
    </row>
    <row r="4" s="1" customFormat="1" ht="98" customHeight="1" spans="1:14">
      <c r="A4" s="7">
        <v>2</v>
      </c>
      <c r="B4" s="7" t="s">
        <v>226</v>
      </c>
      <c r="C4" s="7" t="s">
        <v>231</v>
      </c>
      <c r="D4" s="7" t="s">
        <v>232</v>
      </c>
      <c r="E4" s="8"/>
      <c r="F4" s="7" t="s">
        <v>218</v>
      </c>
      <c r="G4" s="7" t="s">
        <v>229</v>
      </c>
      <c r="H4" s="9">
        <v>1</v>
      </c>
      <c r="I4" s="7" t="s">
        <v>119</v>
      </c>
      <c r="J4" s="7"/>
      <c r="K4" s="21">
        <f t="shared" si="0"/>
        <v>0</v>
      </c>
      <c r="L4" s="7"/>
      <c r="M4" s="16"/>
      <c r="N4" s="4"/>
    </row>
    <row r="5" s="1" customFormat="1" ht="98" customHeight="1" spans="1:14">
      <c r="A5" s="7">
        <v>3</v>
      </c>
      <c r="B5" s="7" t="s">
        <v>226</v>
      </c>
      <c r="C5" s="7" t="s">
        <v>233</v>
      </c>
      <c r="D5" s="7" t="s">
        <v>234</v>
      </c>
      <c r="E5" s="8"/>
      <c r="F5" s="7" t="s">
        <v>218</v>
      </c>
      <c r="G5" s="7" t="s">
        <v>229</v>
      </c>
      <c r="H5" s="9">
        <v>1</v>
      </c>
      <c r="I5" s="7" t="s">
        <v>119</v>
      </c>
      <c r="J5" s="7"/>
      <c r="K5" s="21">
        <f t="shared" si="0"/>
        <v>0</v>
      </c>
      <c r="L5" s="7"/>
      <c r="M5" s="16"/>
      <c r="N5" s="4"/>
    </row>
    <row r="6" s="1" customFormat="1" ht="98" customHeight="1" spans="1:14">
      <c r="A6" s="7">
        <v>4</v>
      </c>
      <c r="B6" s="7" t="s">
        <v>226</v>
      </c>
      <c r="C6" s="7" t="s">
        <v>235</v>
      </c>
      <c r="D6" s="7" t="s">
        <v>234</v>
      </c>
      <c r="E6" s="8"/>
      <c r="F6" s="7" t="s">
        <v>218</v>
      </c>
      <c r="G6" s="7" t="s">
        <v>229</v>
      </c>
      <c r="H6" s="9">
        <v>1</v>
      </c>
      <c r="I6" s="7" t="s">
        <v>119</v>
      </c>
      <c r="J6" s="7"/>
      <c r="K6" s="21">
        <f t="shared" si="0"/>
        <v>0</v>
      </c>
      <c r="L6" s="7" t="s">
        <v>236</v>
      </c>
      <c r="M6" s="16"/>
      <c r="N6" s="4"/>
    </row>
    <row r="7" s="1" customFormat="1" ht="98" customHeight="1" spans="1:16">
      <c r="A7" s="7">
        <v>5</v>
      </c>
      <c r="B7" s="7" t="s">
        <v>164</v>
      </c>
      <c r="C7" s="7" t="s">
        <v>237</v>
      </c>
      <c r="D7" s="7" t="s">
        <v>238</v>
      </c>
      <c r="E7" s="7"/>
      <c r="F7" s="7" t="s">
        <v>218</v>
      </c>
      <c r="G7" s="7" t="s">
        <v>229</v>
      </c>
      <c r="H7" s="9">
        <v>1</v>
      </c>
      <c r="I7" s="7" t="s">
        <v>119</v>
      </c>
      <c r="J7" s="7"/>
      <c r="K7" s="21">
        <f t="shared" si="0"/>
        <v>0</v>
      </c>
      <c r="L7" s="13" t="s">
        <v>239</v>
      </c>
      <c r="M7" s="16"/>
      <c r="N7" s="4"/>
      <c r="P7" s="22"/>
    </row>
    <row r="8" s="1" customFormat="1" ht="98" customHeight="1" spans="1:14">
      <c r="A8" s="7">
        <v>6</v>
      </c>
      <c r="B8" s="7" t="s">
        <v>240</v>
      </c>
      <c r="C8" s="7" t="s">
        <v>241</v>
      </c>
      <c r="D8" s="7" t="s">
        <v>238</v>
      </c>
      <c r="E8" s="9"/>
      <c r="F8" s="7" t="s">
        <v>218</v>
      </c>
      <c r="G8" s="7" t="s">
        <v>229</v>
      </c>
      <c r="H8" s="10">
        <v>1</v>
      </c>
      <c r="I8" s="7" t="s">
        <v>119</v>
      </c>
      <c r="J8" s="7"/>
      <c r="K8" s="21">
        <f t="shared" si="0"/>
        <v>0</v>
      </c>
      <c r="L8" s="13" t="s">
        <v>242</v>
      </c>
      <c r="M8" s="16"/>
      <c r="N8" s="4"/>
    </row>
    <row r="9" s="1" customFormat="1" ht="98" customHeight="1" spans="1:14">
      <c r="A9" s="7">
        <v>7</v>
      </c>
      <c r="B9" s="7"/>
      <c r="C9" s="7" t="s">
        <v>243</v>
      </c>
      <c r="D9" s="11" t="s">
        <v>232</v>
      </c>
      <c r="E9" s="12"/>
      <c r="F9" s="7" t="s">
        <v>218</v>
      </c>
      <c r="G9" s="7" t="s">
        <v>229</v>
      </c>
      <c r="H9" s="10">
        <v>1</v>
      </c>
      <c r="I9" s="7" t="s">
        <v>119</v>
      </c>
      <c r="J9" s="7"/>
      <c r="K9" s="21">
        <f t="shared" si="0"/>
        <v>0</v>
      </c>
      <c r="L9" s="13"/>
      <c r="M9" s="16"/>
      <c r="N9" s="4"/>
    </row>
    <row r="10" s="1" customFormat="1" ht="98" customHeight="1" spans="1:13">
      <c r="A10" s="7">
        <v>8</v>
      </c>
      <c r="B10" s="7" t="s">
        <v>244</v>
      </c>
      <c r="C10" s="7" t="s">
        <v>245</v>
      </c>
      <c r="D10" s="7" t="s">
        <v>246</v>
      </c>
      <c r="E10" s="9"/>
      <c r="F10" s="7" t="s">
        <v>218</v>
      </c>
      <c r="G10" s="7" t="s">
        <v>247</v>
      </c>
      <c r="H10" s="10">
        <v>3</v>
      </c>
      <c r="I10" s="7" t="s">
        <v>30</v>
      </c>
      <c r="J10" s="7"/>
      <c r="K10" s="21">
        <f t="shared" si="0"/>
        <v>0</v>
      </c>
      <c r="L10" s="13"/>
      <c r="M10" s="23"/>
    </row>
    <row r="11" s="1" customFormat="1" ht="98" customHeight="1" spans="1:14">
      <c r="A11" s="7">
        <v>9</v>
      </c>
      <c r="B11" s="7" t="s">
        <v>248</v>
      </c>
      <c r="C11" s="7" t="s">
        <v>249</v>
      </c>
      <c r="D11" s="11" t="s">
        <v>232</v>
      </c>
      <c r="E11" s="9"/>
      <c r="F11" s="7" t="s">
        <v>218</v>
      </c>
      <c r="G11" s="7" t="s">
        <v>229</v>
      </c>
      <c r="H11" s="10">
        <v>1</v>
      </c>
      <c r="I11" s="7" t="s">
        <v>119</v>
      </c>
      <c r="J11" s="7"/>
      <c r="K11" s="21">
        <f t="shared" si="0"/>
        <v>0</v>
      </c>
      <c r="L11" s="13"/>
      <c r="M11" s="16"/>
      <c r="N11" s="4"/>
    </row>
    <row r="12" s="1" customFormat="1" ht="98" customHeight="1" spans="1:14">
      <c r="A12" s="7">
        <v>10</v>
      </c>
      <c r="B12" s="7" t="s">
        <v>248</v>
      </c>
      <c r="C12" s="7" t="s">
        <v>250</v>
      </c>
      <c r="D12" s="11" t="s">
        <v>251</v>
      </c>
      <c r="E12" s="9"/>
      <c r="F12" s="7" t="s">
        <v>218</v>
      </c>
      <c r="G12" s="7" t="s">
        <v>229</v>
      </c>
      <c r="H12" s="10">
        <v>4</v>
      </c>
      <c r="I12" s="7" t="s">
        <v>30</v>
      </c>
      <c r="J12" s="7"/>
      <c r="K12" s="21">
        <f t="shared" si="0"/>
        <v>0</v>
      </c>
      <c r="L12" s="13"/>
      <c r="M12" s="16"/>
      <c r="N12" s="4"/>
    </row>
    <row r="13" s="1" customFormat="1" ht="98" customHeight="1" spans="1:14">
      <c r="A13" s="7">
        <v>11</v>
      </c>
      <c r="B13" s="7" t="s">
        <v>248</v>
      </c>
      <c r="C13" s="7" t="s">
        <v>252</v>
      </c>
      <c r="D13" s="7" t="s">
        <v>253</v>
      </c>
      <c r="E13" s="9"/>
      <c r="F13" s="7" t="s">
        <v>218</v>
      </c>
      <c r="G13" s="7" t="s">
        <v>229</v>
      </c>
      <c r="H13" s="13">
        <v>4</v>
      </c>
      <c r="I13" s="7" t="s">
        <v>119</v>
      </c>
      <c r="J13" s="7"/>
      <c r="K13" s="21">
        <f t="shared" si="0"/>
        <v>0</v>
      </c>
      <c r="L13" s="11" t="s">
        <v>254</v>
      </c>
      <c r="M13" s="16"/>
      <c r="N13" s="4"/>
    </row>
    <row r="14" s="1" customFormat="1" ht="98" customHeight="1" spans="1:14">
      <c r="A14" s="7">
        <v>12</v>
      </c>
      <c r="B14" s="7" t="s">
        <v>255</v>
      </c>
      <c r="C14" s="7" t="s">
        <v>256</v>
      </c>
      <c r="D14" s="7" t="s">
        <v>257</v>
      </c>
      <c r="E14" s="9"/>
      <c r="F14" s="7" t="s">
        <v>218</v>
      </c>
      <c r="G14" s="7" t="s">
        <v>229</v>
      </c>
      <c r="H14" s="13">
        <v>2</v>
      </c>
      <c r="I14" s="7" t="s">
        <v>119</v>
      </c>
      <c r="J14" s="7"/>
      <c r="K14" s="21">
        <f t="shared" si="0"/>
        <v>0</v>
      </c>
      <c r="L14" s="11"/>
      <c r="M14" s="16"/>
      <c r="N14" s="4"/>
    </row>
    <row r="15" s="1" customFormat="1" ht="98" customHeight="1" spans="1:14">
      <c r="A15" s="7">
        <v>13</v>
      </c>
      <c r="B15" s="7" t="s">
        <v>258</v>
      </c>
      <c r="C15" s="7" t="s">
        <v>259</v>
      </c>
      <c r="D15" s="7" t="s">
        <v>260</v>
      </c>
      <c r="E15" s="11"/>
      <c r="F15" s="7" t="s">
        <v>218</v>
      </c>
      <c r="G15" s="7" t="s">
        <v>229</v>
      </c>
      <c r="H15" s="14">
        <v>2</v>
      </c>
      <c r="I15" s="7" t="s">
        <v>261</v>
      </c>
      <c r="J15" s="7"/>
      <c r="K15" s="21">
        <f t="shared" si="0"/>
        <v>0</v>
      </c>
      <c r="L15" s="7"/>
      <c r="M15" s="16"/>
      <c r="N15" s="4"/>
    </row>
    <row r="16" s="1" customFormat="1" ht="98" customHeight="1" spans="1:14">
      <c r="A16" s="7">
        <v>14</v>
      </c>
      <c r="B16" s="7" t="s">
        <v>258</v>
      </c>
      <c r="C16" s="7" t="s">
        <v>262</v>
      </c>
      <c r="D16" s="7" t="s">
        <v>238</v>
      </c>
      <c r="E16" s="11"/>
      <c r="F16" s="7" t="s">
        <v>218</v>
      </c>
      <c r="G16" s="7" t="s">
        <v>229</v>
      </c>
      <c r="H16" s="14">
        <v>1</v>
      </c>
      <c r="I16" s="7" t="s">
        <v>30</v>
      </c>
      <c r="J16" s="7"/>
      <c r="K16" s="21">
        <f t="shared" si="0"/>
        <v>0</v>
      </c>
      <c r="L16" s="7"/>
      <c r="M16" s="16"/>
      <c r="N16" s="4"/>
    </row>
    <row r="17" s="1" customFormat="1" ht="98" customHeight="1" spans="1:14">
      <c r="A17" s="7">
        <v>15</v>
      </c>
      <c r="B17" s="7" t="s">
        <v>258</v>
      </c>
      <c r="C17" s="7" t="s">
        <v>263</v>
      </c>
      <c r="D17" s="7" t="s">
        <v>234</v>
      </c>
      <c r="E17" s="12"/>
      <c r="F17" s="7" t="s">
        <v>218</v>
      </c>
      <c r="G17" s="7" t="s">
        <v>229</v>
      </c>
      <c r="H17" s="10">
        <v>1</v>
      </c>
      <c r="I17" s="7" t="s">
        <v>119</v>
      </c>
      <c r="J17" s="7"/>
      <c r="K17" s="21">
        <f t="shared" si="0"/>
        <v>0</v>
      </c>
      <c r="L17" s="7" t="s">
        <v>264</v>
      </c>
      <c r="M17" s="16"/>
      <c r="N17" s="4"/>
    </row>
    <row r="18" s="1" customFormat="1" ht="98" customHeight="1" spans="1:14">
      <c r="A18" s="7">
        <v>16</v>
      </c>
      <c r="B18" s="7" t="s">
        <v>265</v>
      </c>
      <c r="C18" s="7" t="s">
        <v>266</v>
      </c>
      <c r="D18" s="7" t="s">
        <v>267</v>
      </c>
      <c r="E18" s="12"/>
      <c r="F18" s="7" t="s">
        <v>218</v>
      </c>
      <c r="G18" s="7" t="s">
        <v>229</v>
      </c>
      <c r="H18" s="10">
        <v>1</v>
      </c>
      <c r="I18" s="7" t="s">
        <v>119</v>
      </c>
      <c r="J18" s="7"/>
      <c r="K18" s="21">
        <f t="shared" ref="K18:K47" si="1">H18*J18</f>
        <v>0</v>
      </c>
      <c r="L18" s="13" t="s">
        <v>268</v>
      </c>
      <c r="M18" s="16"/>
      <c r="N18" s="4"/>
    </row>
    <row r="19" s="1" customFormat="1" ht="98" customHeight="1" spans="1:14">
      <c r="A19" s="7">
        <v>17</v>
      </c>
      <c r="B19" s="7" t="s">
        <v>265</v>
      </c>
      <c r="C19" s="7" t="s">
        <v>269</v>
      </c>
      <c r="D19" s="7" t="s">
        <v>234</v>
      </c>
      <c r="E19" s="9"/>
      <c r="F19" s="7" t="s">
        <v>218</v>
      </c>
      <c r="G19" s="7" t="s">
        <v>229</v>
      </c>
      <c r="H19" s="10">
        <v>2</v>
      </c>
      <c r="I19" s="7" t="s">
        <v>30</v>
      </c>
      <c r="J19" s="7"/>
      <c r="K19" s="21">
        <f t="shared" si="1"/>
        <v>0</v>
      </c>
      <c r="L19" s="13"/>
      <c r="M19" s="16"/>
      <c r="N19" s="4"/>
    </row>
    <row r="20" s="1" customFormat="1" ht="98" customHeight="1" spans="1:14">
      <c r="A20" s="7">
        <v>18</v>
      </c>
      <c r="B20" s="7" t="s">
        <v>265</v>
      </c>
      <c r="C20" s="7" t="s">
        <v>270</v>
      </c>
      <c r="D20" s="11" t="s">
        <v>271</v>
      </c>
      <c r="E20" s="9"/>
      <c r="F20" s="7" t="s">
        <v>218</v>
      </c>
      <c r="G20" s="7" t="s">
        <v>229</v>
      </c>
      <c r="H20" s="10">
        <v>3</v>
      </c>
      <c r="I20" s="7" t="s">
        <v>30</v>
      </c>
      <c r="J20" s="7"/>
      <c r="K20" s="21">
        <f t="shared" si="1"/>
        <v>0</v>
      </c>
      <c r="L20" s="13"/>
      <c r="M20" s="16"/>
      <c r="N20" s="4"/>
    </row>
    <row r="21" s="1" customFormat="1" ht="98" customHeight="1" spans="1:14">
      <c r="A21" s="7">
        <v>19</v>
      </c>
      <c r="B21" s="7" t="s">
        <v>265</v>
      </c>
      <c r="C21" s="7" t="s">
        <v>272</v>
      </c>
      <c r="D21" s="7" t="s">
        <v>246</v>
      </c>
      <c r="E21" s="9"/>
      <c r="F21" s="7" t="s">
        <v>218</v>
      </c>
      <c r="G21" s="7" t="s">
        <v>229</v>
      </c>
      <c r="H21" s="10">
        <v>2</v>
      </c>
      <c r="I21" s="7" t="s">
        <v>273</v>
      </c>
      <c r="J21" s="7"/>
      <c r="K21" s="21">
        <f t="shared" si="1"/>
        <v>0</v>
      </c>
      <c r="L21" s="13"/>
      <c r="M21" s="24"/>
      <c r="N21" s="4"/>
    </row>
    <row r="22" s="2" customFormat="1" ht="98" customHeight="1" spans="1:14">
      <c r="A22" s="7">
        <v>20</v>
      </c>
      <c r="B22" s="11" t="s">
        <v>274</v>
      </c>
      <c r="C22" s="7" t="s">
        <v>275</v>
      </c>
      <c r="D22" s="11" t="s">
        <v>276</v>
      </c>
      <c r="E22" s="15"/>
      <c r="F22" s="16" t="s">
        <v>218</v>
      </c>
      <c r="G22" s="16" t="s">
        <v>229</v>
      </c>
      <c r="H22" s="16">
        <v>3</v>
      </c>
      <c r="I22" s="16" t="s">
        <v>30</v>
      </c>
      <c r="J22" s="16"/>
      <c r="K22" s="21">
        <f t="shared" si="1"/>
        <v>0</v>
      </c>
      <c r="L22" s="11"/>
      <c r="M22" s="25"/>
      <c r="N22" s="26"/>
    </row>
    <row r="23" s="2" customFormat="1" ht="98" customHeight="1" spans="1:14">
      <c r="A23" s="7">
        <v>21</v>
      </c>
      <c r="B23" s="11" t="s">
        <v>274</v>
      </c>
      <c r="C23" s="7" t="s">
        <v>277</v>
      </c>
      <c r="D23" s="11" t="s">
        <v>276</v>
      </c>
      <c r="E23" s="15"/>
      <c r="F23" s="16" t="s">
        <v>218</v>
      </c>
      <c r="G23" s="16" t="s">
        <v>229</v>
      </c>
      <c r="H23" s="16">
        <v>4</v>
      </c>
      <c r="I23" s="16" t="s">
        <v>30</v>
      </c>
      <c r="J23" s="16"/>
      <c r="K23" s="21">
        <f t="shared" si="1"/>
        <v>0</v>
      </c>
      <c r="L23" s="11"/>
      <c r="M23" s="25"/>
      <c r="N23" s="26"/>
    </row>
    <row r="24" s="2" customFormat="1" ht="98" customHeight="1" spans="1:14">
      <c r="A24" s="7">
        <v>22</v>
      </c>
      <c r="B24" s="11" t="s">
        <v>274</v>
      </c>
      <c r="C24" s="7" t="s">
        <v>278</v>
      </c>
      <c r="D24" s="11" t="s">
        <v>279</v>
      </c>
      <c r="E24" s="15"/>
      <c r="F24" s="16" t="s">
        <v>218</v>
      </c>
      <c r="G24" s="16" t="s">
        <v>229</v>
      </c>
      <c r="H24" s="16">
        <v>3</v>
      </c>
      <c r="I24" s="16" t="s">
        <v>30</v>
      </c>
      <c r="J24" s="16"/>
      <c r="K24" s="21">
        <f t="shared" si="1"/>
        <v>0</v>
      </c>
      <c r="L24" s="11"/>
      <c r="M24" s="25"/>
      <c r="N24" s="26"/>
    </row>
    <row r="25" s="2" customFormat="1" ht="98" customHeight="1" spans="1:14">
      <c r="A25" s="7">
        <v>23</v>
      </c>
      <c r="B25" s="11" t="s">
        <v>274</v>
      </c>
      <c r="C25" s="7" t="s">
        <v>280</v>
      </c>
      <c r="D25" s="11" t="s">
        <v>228</v>
      </c>
      <c r="E25" s="15"/>
      <c r="F25" s="16" t="s">
        <v>218</v>
      </c>
      <c r="G25" s="16" t="s">
        <v>229</v>
      </c>
      <c r="H25" s="16">
        <v>4</v>
      </c>
      <c r="I25" s="16" t="s">
        <v>230</v>
      </c>
      <c r="J25" s="16"/>
      <c r="K25" s="21">
        <f t="shared" si="1"/>
        <v>0</v>
      </c>
      <c r="L25" s="11"/>
      <c r="M25" s="25"/>
      <c r="N25" s="26"/>
    </row>
    <row r="26" s="2" customFormat="1" ht="98" customHeight="1" spans="1:14">
      <c r="A26" s="7">
        <v>24</v>
      </c>
      <c r="B26" s="11" t="s">
        <v>274</v>
      </c>
      <c r="C26" s="7" t="s">
        <v>281</v>
      </c>
      <c r="D26" s="11" t="s">
        <v>234</v>
      </c>
      <c r="E26" s="15"/>
      <c r="F26" s="16" t="s">
        <v>218</v>
      </c>
      <c r="G26" s="16" t="s">
        <v>229</v>
      </c>
      <c r="H26" s="16">
        <v>1</v>
      </c>
      <c r="I26" s="16" t="s">
        <v>119</v>
      </c>
      <c r="J26" s="16"/>
      <c r="K26" s="21">
        <f t="shared" si="1"/>
        <v>0</v>
      </c>
      <c r="L26" s="11" t="s">
        <v>282</v>
      </c>
      <c r="M26" s="25"/>
      <c r="N26" s="26"/>
    </row>
    <row r="27" s="1" customFormat="1" ht="98" customHeight="1" spans="1:14">
      <c r="A27" s="7">
        <v>25</v>
      </c>
      <c r="B27" s="7" t="s">
        <v>283</v>
      </c>
      <c r="C27" s="7" t="s">
        <v>284</v>
      </c>
      <c r="D27" s="11" t="s">
        <v>234</v>
      </c>
      <c r="E27" s="16"/>
      <c r="F27" s="16" t="s">
        <v>218</v>
      </c>
      <c r="G27" s="16" t="s">
        <v>229</v>
      </c>
      <c r="H27" s="16">
        <v>1</v>
      </c>
      <c r="I27" s="16" t="s">
        <v>119</v>
      </c>
      <c r="J27" s="16"/>
      <c r="K27" s="21">
        <f t="shared" si="1"/>
        <v>0</v>
      </c>
      <c r="L27" s="11" t="s">
        <v>285</v>
      </c>
      <c r="M27" s="16"/>
      <c r="N27" s="4"/>
    </row>
    <row r="28" s="1" customFormat="1" ht="98" customHeight="1" spans="1:14">
      <c r="A28" s="7">
        <v>26</v>
      </c>
      <c r="B28" s="7" t="s">
        <v>286</v>
      </c>
      <c r="C28" s="7" t="s">
        <v>287</v>
      </c>
      <c r="D28" s="7" t="s">
        <v>288</v>
      </c>
      <c r="E28" s="17"/>
      <c r="F28" s="7" t="s">
        <v>218</v>
      </c>
      <c r="G28" s="7" t="s">
        <v>229</v>
      </c>
      <c r="H28" s="9">
        <v>4</v>
      </c>
      <c r="I28" s="7" t="s">
        <v>30</v>
      </c>
      <c r="J28" s="7"/>
      <c r="K28" s="21">
        <f t="shared" si="1"/>
        <v>0</v>
      </c>
      <c r="L28" s="7"/>
      <c r="M28" s="16"/>
      <c r="N28" s="4"/>
    </row>
    <row r="29" s="1" customFormat="1" ht="98" customHeight="1" spans="1:14">
      <c r="A29" s="7">
        <v>27</v>
      </c>
      <c r="B29" s="7" t="s">
        <v>286</v>
      </c>
      <c r="C29" s="7" t="s">
        <v>289</v>
      </c>
      <c r="D29" s="7" t="s">
        <v>279</v>
      </c>
      <c r="E29" s="17"/>
      <c r="F29" s="7" t="s">
        <v>218</v>
      </c>
      <c r="G29" s="7" t="s">
        <v>229</v>
      </c>
      <c r="H29" s="9">
        <v>2</v>
      </c>
      <c r="I29" s="7" t="s">
        <v>30</v>
      </c>
      <c r="J29" s="7"/>
      <c r="K29" s="21">
        <f t="shared" si="1"/>
        <v>0</v>
      </c>
      <c r="L29" s="7"/>
      <c r="M29" s="16"/>
      <c r="N29" s="4"/>
    </row>
    <row r="30" s="1" customFormat="1" ht="98" customHeight="1" spans="1:14">
      <c r="A30" s="7">
        <v>28</v>
      </c>
      <c r="B30" s="7" t="s">
        <v>286</v>
      </c>
      <c r="C30" s="7" t="s">
        <v>290</v>
      </c>
      <c r="D30" s="7" t="s">
        <v>291</v>
      </c>
      <c r="E30" s="7"/>
      <c r="F30" s="7" t="s">
        <v>218</v>
      </c>
      <c r="G30" s="7" t="s">
        <v>229</v>
      </c>
      <c r="H30" s="10">
        <v>1</v>
      </c>
      <c r="I30" s="7" t="s">
        <v>119</v>
      </c>
      <c r="J30" s="7"/>
      <c r="K30" s="21">
        <f t="shared" si="1"/>
        <v>0</v>
      </c>
      <c r="L30" s="11" t="s">
        <v>292</v>
      </c>
      <c r="M30" s="16"/>
      <c r="N30" s="4"/>
    </row>
    <row r="31" s="1" customFormat="1" ht="98" customHeight="1" spans="1:14">
      <c r="A31" s="7">
        <v>29</v>
      </c>
      <c r="B31" s="7" t="s">
        <v>286</v>
      </c>
      <c r="C31" s="7" t="s">
        <v>293</v>
      </c>
      <c r="D31" s="7" t="s">
        <v>234</v>
      </c>
      <c r="E31" s="7"/>
      <c r="F31" s="7" t="s">
        <v>218</v>
      </c>
      <c r="G31" s="7" t="s">
        <v>229</v>
      </c>
      <c r="H31" s="10">
        <v>1</v>
      </c>
      <c r="I31" s="7" t="s">
        <v>119</v>
      </c>
      <c r="J31" s="7"/>
      <c r="K31" s="21">
        <f t="shared" si="1"/>
        <v>0</v>
      </c>
      <c r="L31" s="11" t="s">
        <v>294</v>
      </c>
      <c r="M31" s="16"/>
      <c r="N31" s="4"/>
    </row>
    <row r="32" s="1" customFormat="1" ht="98" customHeight="1" spans="1:14">
      <c r="A32" s="7">
        <v>30</v>
      </c>
      <c r="B32" s="7" t="s">
        <v>295</v>
      </c>
      <c r="C32" s="7" t="s">
        <v>296</v>
      </c>
      <c r="D32" s="7" t="s">
        <v>246</v>
      </c>
      <c r="E32" s="7"/>
      <c r="F32" s="7" t="s">
        <v>218</v>
      </c>
      <c r="G32" s="7" t="s">
        <v>229</v>
      </c>
      <c r="H32" s="10">
        <v>2</v>
      </c>
      <c r="I32" s="7" t="s">
        <v>30</v>
      </c>
      <c r="J32" s="7"/>
      <c r="K32" s="21">
        <f t="shared" si="1"/>
        <v>0</v>
      </c>
      <c r="L32" s="11"/>
      <c r="M32" s="11"/>
      <c r="N32" s="4"/>
    </row>
    <row r="33" s="1" customFormat="1" ht="98" customHeight="1" spans="1:14">
      <c r="A33" s="7">
        <v>31</v>
      </c>
      <c r="B33" s="7" t="s">
        <v>295</v>
      </c>
      <c r="C33" s="7" t="s">
        <v>297</v>
      </c>
      <c r="D33" s="7" t="s">
        <v>234</v>
      </c>
      <c r="E33" s="17"/>
      <c r="F33" s="7" t="s">
        <v>218</v>
      </c>
      <c r="G33" s="7" t="s">
        <v>229</v>
      </c>
      <c r="H33" s="10">
        <v>1</v>
      </c>
      <c r="I33" s="7" t="s">
        <v>119</v>
      </c>
      <c r="J33" s="7"/>
      <c r="K33" s="21">
        <f t="shared" si="1"/>
        <v>0</v>
      </c>
      <c r="L33" s="11" t="s">
        <v>298</v>
      </c>
      <c r="M33" s="16"/>
      <c r="N33" s="4"/>
    </row>
    <row r="34" s="2" customFormat="1" ht="98" customHeight="1" spans="1:14">
      <c r="A34" s="7">
        <v>32</v>
      </c>
      <c r="B34" s="11" t="s">
        <v>299</v>
      </c>
      <c r="C34" s="7" t="s">
        <v>300</v>
      </c>
      <c r="D34" s="7" t="s">
        <v>234</v>
      </c>
      <c r="E34" s="18"/>
      <c r="F34" s="7" t="s">
        <v>218</v>
      </c>
      <c r="G34" s="7" t="s">
        <v>229</v>
      </c>
      <c r="H34" s="10">
        <v>1</v>
      </c>
      <c r="I34" s="7" t="s">
        <v>119</v>
      </c>
      <c r="J34" s="16"/>
      <c r="K34" s="21">
        <f t="shared" si="1"/>
        <v>0</v>
      </c>
      <c r="L34" s="11" t="s">
        <v>301</v>
      </c>
      <c r="M34" s="25"/>
      <c r="N34" s="26"/>
    </row>
    <row r="35" s="2" customFormat="1" ht="98" customHeight="1" spans="1:14">
      <c r="A35" s="7">
        <v>33</v>
      </c>
      <c r="B35" s="11" t="s">
        <v>299</v>
      </c>
      <c r="C35" s="7" t="s">
        <v>302</v>
      </c>
      <c r="D35" s="11" t="s">
        <v>291</v>
      </c>
      <c r="E35" s="19"/>
      <c r="F35" s="7" t="s">
        <v>218</v>
      </c>
      <c r="G35" s="7" t="s">
        <v>229</v>
      </c>
      <c r="H35" s="10">
        <v>1</v>
      </c>
      <c r="I35" s="7" t="s">
        <v>30</v>
      </c>
      <c r="J35" s="16"/>
      <c r="K35" s="21">
        <f t="shared" si="1"/>
        <v>0</v>
      </c>
      <c r="L35" s="11"/>
      <c r="M35" s="25"/>
      <c r="N35" s="26"/>
    </row>
    <row r="36" s="2" customFormat="1" ht="98" customHeight="1" spans="1:14">
      <c r="A36" s="7">
        <v>34</v>
      </c>
      <c r="B36" s="11" t="s">
        <v>299</v>
      </c>
      <c r="C36" s="7" t="s">
        <v>303</v>
      </c>
      <c r="D36" s="11" t="s">
        <v>304</v>
      </c>
      <c r="E36" s="20"/>
      <c r="F36" s="7" t="s">
        <v>218</v>
      </c>
      <c r="G36" s="7" t="s">
        <v>229</v>
      </c>
      <c r="H36" s="10">
        <v>1</v>
      </c>
      <c r="I36" s="7" t="s">
        <v>30</v>
      </c>
      <c r="J36" s="16"/>
      <c r="K36" s="21">
        <f t="shared" si="1"/>
        <v>0</v>
      </c>
      <c r="L36" s="11"/>
      <c r="M36" s="25"/>
      <c r="N36" s="26"/>
    </row>
    <row r="37" s="2" customFormat="1" ht="98" customHeight="1" spans="1:14">
      <c r="A37" s="7">
        <v>35</v>
      </c>
      <c r="B37" s="11" t="s">
        <v>299</v>
      </c>
      <c r="C37" s="7" t="s">
        <v>305</v>
      </c>
      <c r="D37" s="11" t="s">
        <v>306</v>
      </c>
      <c r="E37" s="15"/>
      <c r="F37" s="7" t="s">
        <v>218</v>
      </c>
      <c r="G37" s="7" t="s">
        <v>229</v>
      </c>
      <c r="H37" s="10">
        <v>4</v>
      </c>
      <c r="I37" s="7" t="s">
        <v>30</v>
      </c>
      <c r="J37" s="16"/>
      <c r="K37" s="21">
        <f t="shared" si="1"/>
        <v>0</v>
      </c>
      <c r="L37" s="11"/>
      <c r="M37" s="25"/>
      <c r="N37" s="26"/>
    </row>
    <row r="38" s="1" customFormat="1" ht="98" customHeight="1" spans="1:14">
      <c r="A38" s="7">
        <v>36</v>
      </c>
      <c r="B38" s="7" t="s">
        <v>307</v>
      </c>
      <c r="C38" s="7" t="s">
        <v>308</v>
      </c>
      <c r="D38" s="7" t="s">
        <v>309</v>
      </c>
      <c r="E38" s="11"/>
      <c r="F38" s="7" t="s">
        <v>218</v>
      </c>
      <c r="G38" s="7" t="s">
        <v>229</v>
      </c>
      <c r="H38" s="9">
        <v>15</v>
      </c>
      <c r="I38" s="7" t="s">
        <v>310</v>
      </c>
      <c r="J38" s="7"/>
      <c r="K38" s="21">
        <f t="shared" si="1"/>
        <v>0</v>
      </c>
      <c r="L38" s="13"/>
      <c r="M38" s="16"/>
      <c r="N38" s="4"/>
    </row>
    <row r="39" s="1" customFormat="1" ht="98" customHeight="1" spans="1:14">
      <c r="A39" s="7">
        <v>37</v>
      </c>
      <c r="B39" s="7" t="s">
        <v>307</v>
      </c>
      <c r="C39" s="7" t="s">
        <v>311</v>
      </c>
      <c r="D39" s="7" t="s">
        <v>312</v>
      </c>
      <c r="E39" s="11"/>
      <c r="F39" s="7" t="s">
        <v>218</v>
      </c>
      <c r="G39" s="7" t="s">
        <v>229</v>
      </c>
      <c r="H39" s="9">
        <v>3</v>
      </c>
      <c r="I39" s="7" t="s">
        <v>30</v>
      </c>
      <c r="J39" s="7"/>
      <c r="K39" s="21">
        <f t="shared" si="1"/>
        <v>0</v>
      </c>
      <c r="L39" s="13"/>
      <c r="M39" s="16"/>
      <c r="N39" s="4"/>
    </row>
    <row r="40" s="1" customFormat="1" ht="98" customHeight="1" spans="1:14">
      <c r="A40" s="7">
        <v>38</v>
      </c>
      <c r="B40" s="7" t="s">
        <v>307</v>
      </c>
      <c r="C40" s="7" t="s">
        <v>313</v>
      </c>
      <c r="D40" s="7" t="s">
        <v>314</v>
      </c>
      <c r="E40" s="11"/>
      <c r="F40" s="7" t="s">
        <v>218</v>
      </c>
      <c r="G40" s="7" t="s">
        <v>229</v>
      </c>
      <c r="H40" s="9">
        <v>5</v>
      </c>
      <c r="I40" s="7" t="s">
        <v>261</v>
      </c>
      <c r="J40" s="7"/>
      <c r="K40" s="21">
        <f t="shared" si="1"/>
        <v>0</v>
      </c>
      <c r="L40" s="13"/>
      <c r="M40" s="16"/>
      <c r="N40" s="4"/>
    </row>
    <row r="41" s="1" customFormat="1" ht="98" customHeight="1" spans="1:14">
      <c r="A41" s="7">
        <v>39</v>
      </c>
      <c r="B41" s="7" t="s">
        <v>307</v>
      </c>
      <c r="C41" s="7" t="s">
        <v>315</v>
      </c>
      <c r="D41" s="7" t="s">
        <v>234</v>
      </c>
      <c r="E41" s="11"/>
      <c r="F41" s="7" t="s">
        <v>218</v>
      </c>
      <c r="G41" s="7" t="s">
        <v>229</v>
      </c>
      <c r="H41" s="9">
        <v>2</v>
      </c>
      <c r="I41" s="7" t="s">
        <v>119</v>
      </c>
      <c r="J41" s="7"/>
      <c r="K41" s="21">
        <f t="shared" si="1"/>
        <v>0</v>
      </c>
      <c r="L41" s="13" t="s">
        <v>316</v>
      </c>
      <c r="M41" s="16"/>
      <c r="N41" s="4"/>
    </row>
    <row r="42" s="1" customFormat="1" ht="98" customHeight="1" spans="1:14">
      <c r="A42" s="7">
        <v>40</v>
      </c>
      <c r="B42" s="7" t="s">
        <v>317</v>
      </c>
      <c r="C42" s="7" t="s">
        <v>318</v>
      </c>
      <c r="D42" s="7" t="s">
        <v>319</v>
      </c>
      <c r="E42" s="17"/>
      <c r="F42" s="7" t="s">
        <v>218</v>
      </c>
      <c r="G42" s="7" t="s">
        <v>229</v>
      </c>
      <c r="H42" s="14">
        <v>1</v>
      </c>
      <c r="I42" s="7" t="s">
        <v>119</v>
      </c>
      <c r="J42" s="7"/>
      <c r="K42" s="21">
        <f t="shared" si="1"/>
        <v>0</v>
      </c>
      <c r="L42" s="13" t="s">
        <v>320</v>
      </c>
      <c r="M42" s="16"/>
      <c r="N42" s="4"/>
    </row>
    <row r="43" s="1" customFormat="1" ht="98" customHeight="1" spans="1:14">
      <c r="A43" s="7">
        <v>41</v>
      </c>
      <c r="B43" s="7" t="s">
        <v>317</v>
      </c>
      <c r="C43" s="7" t="s">
        <v>321</v>
      </c>
      <c r="D43" s="7" t="s">
        <v>319</v>
      </c>
      <c r="E43" s="17"/>
      <c r="F43" s="7" t="s">
        <v>218</v>
      </c>
      <c r="G43" s="7" t="s">
        <v>229</v>
      </c>
      <c r="H43" s="14">
        <v>1</v>
      </c>
      <c r="I43" s="7" t="s">
        <v>119</v>
      </c>
      <c r="J43" s="7"/>
      <c r="K43" s="21">
        <f t="shared" si="1"/>
        <v>0</v>
      </c>
      <c r="L43" s="13" t="s">
        <v>316</v>
      </c>
      <c r="M43" s="16"/>
      <c r="N43" s="4"/>
    </row>
    <row r="44" s="1" customFormat="1" ht="98" customHeight="1" spans="1:14">
      <c r="A44" s="7">
        <v>42</v>
      </c>
      <c r="B44" s="7" t="s">
        <v>32</v>
      </c>
      <c r="C44" s="7" t="s">
        <v>322</v>
      </c>
      <c r="D44" s="7" t="s">
        <v>246</v>
      </c>
      <c r="E44" s="17"/>
      <c r="F44" s="7" t="s">
        <v>218</v>
      </c>
      <c r="G44" s="7" t="s">
        <v>229</v>
      </c>
      <c r="H44" s="14">
        <v>1</v>
      </c>
      <c r="I44" s="7" t="s">
        <v>30</v>
      </c>
      <c r="J44" s="7"/>
      <c r="K44" s="21">
        <f t="shared" si="1"/>
        <v>0</v>
      </c>
      <c r="L44" s="13"/>
      <c r="M44" s="16"/>
      <c r="N44" s="4"/>
    </row>
    <row r="45" s="1" customFormat="1" ht="98" customHeight="1" spans="1:14">
      <c r="A45" s="7">
        <v>43</v>
      </c>
      <c r="B45" s="7" t="s">
        <v>323</v>
      </c>
      <c r="C45" s="7" t="s">
        <v>324</v>
      </c>
      <c r="D45" s="7" t="s">
        <v>319</v>
      </c>
      <c r="E45" s="17"/>
      <c r="F45" s="7" t="s">
        <v>218</v>
      </c>
      <c r="G45" s="7" t="s">
        <v>229</v>
      </c>
      <c r="H45" s="14">
        <v>3</v>
      </c>
      <c r="I45" s="7" t="s">
        <v>119</v>
      </c>
      <c r="J45" s="7"/>
      <c r="K45" s="21">
        <f t="shared" si="1"/>
        <v>0</v>
      </c>
      <c r="L45" s="13"/>
      <c r="M45" s="16"/>
      <c r="N45" s="4"/>
    </row>
    <row r="46" s="1" customFormat="1" ht="98" customHeight="1" spans="1:14">
      <c r="A46" s="7">
        <v>44</v>
      </c>
      <c r="B46" s="7" t="s">
        <v>323</v>
      </c>
      <c r="C46" s="7" t="s">
        <v>325</v>
      </c>
      <c r="D46" s="7" t="s">
        <v>319</v>
      </c>
      <c r="E46" s="17"/>
      <c r="F46" s="7" t="s">
        <v>218</v>
      </c>
      <c r="G46" s="7" t="s">
        <v>229</v>
      </c>
      <c r="H46" s="14">
        <v>1</v>
      </c>
      <c r="I46" s="7" t="s">
        <v>119</v>
      </c>
      <c r="J46" s="7"/>
      <c r="K46" s="21">
        <f t="shared" si="1"/>
        <v>0</v>
      </c>
      <c r="L46" s="13"/>
      <c r="M46" s="16"/>
      <c r="N46" s="4"/>
    </row>
    <row r="47" s="1" customFormat="1" ht="98" customHeight="1" spans="1:14">
      <c r="A47" s="7">
        <v>45</v>
      </c>
      <c r="B47" s="7" t="s">
        <v>323</v>
      </c>
      <c r="C47" s="7" t="s">
        <v>326</v>
      </c>
      <c r="D47" s="7" t="s">
        <v>232</v>
      </c>
      <c r="E47" s="11"/>
      <c r="F47" s="7" t="s">
        <v>218</v>
      </c>
      <c r="G47" s="7" t="s">
        <v>229</v>
      </c>
      <c r="H47" s="14">
        <v>1</v>
      </c>
      <c r="I47" s="7" t="s">
        <v>119</v>
      </c>
      <c r="J47" s="7"/>
      <c r="K47" s="21">
        <f t="shared" si="1"/>
        <v>0</v>
      </c>
      <c r="L47" s="11"/>
      <c r="M47" s="16"/>
      <c r="N47" s="4"/>
    </row>
    <row r="48" s="1" customFormat="1" ht="98" customHeight="1" spans="1:14">
      <c r="A48" s="7">
        <v>46</v>
      </c>
      <c r="B48" s="7" t="s">
        <v>327</v>
      </c>
      <c r="C48" s="7" t="s">
        <v>328</v>
      </c>
      <c r="D48" s="11" t="s">
        <v>232</v>
      </c>
      <c r="E48" s="11"/>
      <c r="F48" s="7" t="s">
        <v>218</v>
      </c>
      <c r="G48" s="7" t="s">
        <v>229</v>
      </c>
      <c r="H48" s="14">
        <v>1</v>
      </c>
      <c r="I48" s="7" t="s">
        <v>119</v>
      </c>
      <c r="J48" s="7"/>
      <c r="K48" s="21">
        <f t="shared" ref="K48:K65" si="2">H48*J48</f>
        <v>0</v>
      </c>
      <c r="L48" s="11"/>
      <c r="M48" s="16"/>
      <c r="N48" s="4"/>
    </row>
    <row r="49" s="1" customFormat="1" ht="98" customHeight="1" spans="1:14">
      <c r="A49" s="7">
        <v>47</v>
      </c>
      <c r="B49" s="7" t="s">
        <v>327</v>
      </c>
      <c r="C49" s="7" t="s">
        <v>329</v>
      </c>
      <c r="D49" s="7" t="s">
        <v>330</v>
      </c>
      <c r="E49" s="11"/>
      <c r="F49" s="7" t="s">
        <v>218</v>
      </c>
      <c r="G49" s="7" t="s">
        <v>229</v>
      </c>
      <c r="H49" s="14">
        <v>1</v>
      </c>
      <c r="I49" s="7" t="s">
        <v>119</v>
      </c>
      <c r="J49" s="7"/>
      <c r="K49" s="21">
        <f t="shared" si="2"/>
        <v>0</v>
      </c>
      <c r="L49" s="11"/>
      <c r="M49" s="16"/>
      <c r="N49" s="4"/>
    </row>
    <row r="50" s="1" customFormat="1" ht="98" customHeight="1" spans="1:14">
      <c r="A50" s="7">
        <v>48</v>
      </c>
      <c r="B50" s="7" t="s">
        <v>327</v>
      </c>
      <c r="C50" s="7" t="s">
        <v>331</v>
      </c>
      <c r="D50" s="11" t="s">
        <v>332</v>
      </c>
      <c r="E50" s="11"/>
      <c r="F50" s="7" t="s">
        <v>218</v>
      </c>
      <c r="G50" s="7" t="s">
        <v>229</v>
      </c>
      <c r="H50" s="14">
        <v>1</v>
      </c>
      <c r="I50" s="7" t="s">
        <v>119</v>
      </c>
      <c r="J50" s="7"/>
      <c r="K50" s="21">
        <f t="shared" si="2"/>
        <v>0</v>
      </c>
      <c r="L50" s="16"/>
      <c r="M50" s="16"/>
      <c r="N50" s="4"/>
    </row>
    <row r="51" s="1" customFormat="1" ht="98" customHeight="1" spans="1:14">
      <c r="A51" s="7">
        <v>49</v>
      </c>
      <c r="B51" s="7" t="s">
        <v>327</v>
      </c>
      <c r="C51" s="7" t="s">
        <v>333</v>
      </c>
      <c r="D51" s="7" t="s">
        <v>334</v>
      </c>
      <c r="E51" s="11"/>
      <c r="F51" s="7" t="s">
        <v>218</v>
      </c>
      <c r="G51" s="7" t="s">
        <v>229</v>
      </c>
      <c r="H51" s="14">
        <v>1</v>
      </c>
      <c r="I51" s="7" t="s">
        <v>119</v>
      </c>
      <c r="J51" s="7"/>
      <c r="K51" s="21">
        <f t="shared" si="2"/>
        <v>0</v>
      </c>
      <c r="L51" s="11" t="s">
        <v>335</v>
      </c>
      <c r="M51" s="16"/>
      <c r="N51" s="4"/>
    </row>
    <row r="52" s="1" customFormat="1" ht="98" customHeight="1" spans="1:14">
      <c r="A52" s="7">
        <v>50</v>
      </c>
      <c r="B52" s="7" t="s">
        <v>327</v>
      </c>
      <c r="C52" s="7" t="s">
        <v>336</v>
      </c>
      <c r="D52" s="11" t="s">
        <v>319</v>
      </c>
      <c r="E52" s="11"/>
      <c r="F52" s="7" t="s">
        <v>218</v>
      </c>
      <c r="G52" s="7" t="s">
        <v>229</v>
      </c>
      <c r="H52" s="14">
        <v>1</v>
      </c>
      <c r="I52" s="7" t="s">
        <v>119</v>
      </c>
      <c r="J52" s="7"/>
      <c r="K52" s="21">
        <f t="shared" si="2"/>
        <v>0</v>
      </c>
      <c r="L52" s="16" t="s">
        <v>294</v>
      </c>
      <c r="M52" s="16"/>
      <c r="N52" s="4"/>
    </row>
    <row r="53" s="1" customFormat="1" ht="98" customHeight="1" spans="1:14">
      <c r="A53" s="7">
        <v>51</v>
      </c>
      <c r="B53" s="11" t="s">
        <v>337</v>
      </c>
      <c r="C53" s="7" t="s">
        <v>338</v>
      </c>
      <c r="D53" s="11" t="s">
        <v>234</v>
      </c>
      <c r="E53" s="16"/>
      <c r="F53" s="16" t="s">
        <v>218</v>
      </c>
      <c r="G53" s="16" t="s">
        <v>229</v>
      </c>
      <c r="H53" s="16">
        <v>1</v>
      </c>
      <c r="I53" s="16" t="s">
        <v>119</v>
      </c>
      <c r="J53" s="16"/>
      <c r="K53" s="21">
        <f t="shared" si="2"/>
        <v>0</v>
      </c>
      <c r="L53" s="11"/>
      <c r="M53" s="16"/>
      <c r="N53" s="4"/>
    </row>
    <row r="54" s="1" customFormat="1" ht="98" customHeight="1" spans="1:14">
      <c r="A54" s="7">
        <v>52</v>
      </c>
      <c r="B54" s="11" t="s">
        <v>337</v>
      </c>
      <c r="C54" s="7" t="s">
        <v>339</v>
      </c>
      <c r="D54" s="11" t="s">
        <v>232</v>
      </c>
      <c r="E54" s="16"/>
      <c r="F54" s="16" t="s">
        <v>218</v>
      </c>
      <c r="G54" s="16" t="s">
        <v>229</v>
      </c>
      <c r="H54" s="16">
        <v>1</v>
      </c>
      <c r="I54" s="16" t="s">
        <v>119</v>
      </c>
      <c r="J54" s="16"/>
      <c r="K54" s="21">
        <f t="shared" si="2"/>
        <v>0</v>
      </c>
      <c r="L54" s="11"/>
      <c r="M54" s="16"/>
      <c r="N54" s="4"/>
    </row>
    <row r="55" s="1" customFormat="1" ht="98" customHeight="1" spans="1:14">
      <c r="A55" s="7">
        <v>53</v>
      </c>
      <c r="B55" s="11" t="s">
        <v>337</v>
      </c>
      <c r="C55" s="7" t="s">
        <v>340</v>
      </c>
      <c r="D55" s="11" t="s">
        <v>341</v>
      </c>
      <c r="E55" s="16"/>
      <c r="F55" s="16" t="s">
        <v>218</v>
      </c>
      <c r="G55" s="16" t="s">
        <v>229</v>
      </c>
      <c r="H55" s="16">
        <v>2</v>
      </c>
      <c r="I55" s="16" t="s">
        <v>30</v>
      </c>
      <c r="J55" s="16"/>
      <c r="K55" s="21">
        <f t="shared" si="2"/>
        <v>0</v>
      </c>
      <c r="L55" s="11"/>
      <c r="M55" s="16"/>
      <c r="N55" s="4"/>
    </row>
    <row r="56" s="1" customFormat="1" ht="98" customHeight="1" spans="1:14">
      <c r="A56" s="7">
        <v>54</v>
      </c>
      <c r="B56" s="11" t="s">
        <v>337</v>
      </c>
      <c r="C56" s="7" t="s">
        <v>342</v>
      </c>
      <c r="D56" s="11" t="s">
        <v>343</v>
      </c>
      <c r="E56" s="16"/>
      <c r="F56" s="16" t="s">
        <v>218</v>
      </c>
      <c r="G56" s="16" t="s">
        <v>229</v>
      </c>
      <c r="H56" s="16">
        <v>1</v>
      </c>
      <c r="I56" s="16" t="s">
        <v>119</v>
      </c>
      <c r="J56" s="16"/>
      <c r="K56" s="21">
        <f t="shared" si="2"/>
        <v>0</v>
      </c>
      <c r="L56" s="11"/>
      <c r="M56" s="16"/>
      <c r="N56" s="4"/>
    </row>
    <row r="57" s="1" customFormat="1" ht="98" customHeight="1" spans="1:14">
      <c r="A57" s="7">
        <v>55</v>
      </c>
      <c r="B57" s="11" t="s">
        <v>337</v>
      </c>
      <c r="C57" s="7" t="s">
        <v>344</v>
      </c>
      <c r="D57" s="11" t="s">
        <v>345</v>
      </c>
      <c r="E57" s="16"/>
      <c r="F57" s="16" t="s">
        <v>218</v>
      </c>
      <c r="G57" s="16" t="s">
        <v>229</v>
      </c>
      <c r="H57" s="16">
        <v>1</v>
      </c>
      <c r="I57" s="16" t="s">
        <v>30</v>
      </c>
      <c r="J57" s="16"/>
      <c r="K57" s="21">
        <f t="shared" si="2"/>
        <v>0</v>
      </c>
      <c r="L57" s="11"/>
      <c r="M57" s="16"/>
      <c r="N57" s="4"/>
    </row>
    <row r="58" s="1" customFormat="1" ht="98" customHeight="1" spans="1:14">
      <c r="A58" s="7">
        <v>56</v>
      </c>
      <c r="B58" s="11" t="s">
        <v>337</v>
      </c>
      <c r="C58" s="7" t="s">
        <v>346</v>
      </c>
      <c r="D58" s="11" t="s">
        <v>347</v>
      </c>
      <c r="E58" s="16"/>
      <c r="F58" s="16" t="s">
        <v>218</v>
      </c>
      <c r="G58" s="16" t="s">
        <v>229</v>
      </c>
      <c r="H58" s="16">
        <v>2</v>
      </c>
      <c r="I58" s="16" t="s">
        <v>230</v>
      </c>
      <c r="J58" s="16"/>
      <c r="K58" s="21">
        <f t="shared" si="2"/>
        <v>0</v>
      </c>
      <c r="L58" s="11"/>
      <c r="M58" s="16"/>
      <c r="N58" s="4"/>
    </row>
    <row r="59" s="1" customFormat="1" ht="98" customHeight="1" spans="1:14">
      <c r="A59" s="7">
        <v>57</v>
      </c>
      <c r="B59" s="11" t="s">
        <v>337</v>
      </c>
      <c r="C59" s="7" t="s">
        <v>348</v>
      </c>
      <c r="D59" s="11" t="s">
        <v>349</v>
      </c>
      <c r="E59" s="16"/>
      <c r="F59" s="16" t="s">
        <v>218</v>
      </c>
      <c r="G59" s="16" t="s">
        <v>229</v>
      </c>
      <c r="H59" s="16">
        <v>1</v>
      </c>
      <c r="I59" s="16" t="s">
        <v>119</v>
      </c>
      <c r="J59" s="16"/>
      <c r="K59" s="21">
        <f t="shared" si="2"/>
        <v>0</v>
      </c>
      <c r="L59" s="11" t="s">
        <v>350</v>
      </c>
      <c r="M59" s="16"/>
      <c r="N59" s="4"/>
    </row>
    <row r="60" s="1" customFormat="1" ht="98" customHeight="1" spans="1:14">
      <c r="A60" s="7">
        <v>58</v>
      </c>
      <c r="B60" s="11" t="s">
        <v>351</v>
      </c>
      <c r="C60" s="7" t="s">
        <v>352</v>
      </c>
      <c r="D60" s="11" t="s">
        <v>234</v>
      </c>
      <c r="E60" s="16"/>
      <c r="F60" s="16" t="s">
        <v>218</v>
      </c>
      <c r="G60" s="16" t="s">
        <v>229</v>
      </c>
      <c r="H60" s="16">
        <v>1</v>
      </c>
      <c r="I60" s="16" t="s">
        <v>119</v>
      </c>
      <c r="J60" s="16"/>
      <c r="K60" s="21">
        <f t="shared" si="2"/>
        <v>0</v>
      </c>
      <c r="L60" s="11"/>
      <c r="M60" s="16"/>
      <c r="N60" s="4"/>
    </row>
    <row r="61" s="1" customFormat="1" ht="98" customHeight="1" spans="1:14">
      <c r="A61" s="7">
        <v>59</v>
      </c>
      <c r="B61" s="11" t="s">
        <v>351</v>
      </c>
      <c r="C61" s="7" t="s">
        <v>353</v>
      </c>
      <c r="D61" s="11" t="s">
        <v>232</v>
      </c>
      <c r="E61" s="16"/>
      <c r="F61" s="16" t="s">
        <v>218</v>
      </c>
      <c r="G61" s="16" t="s">
        <v>229</v>
      </c>
      <c r="H61" s="16">
        <v>1</v>
      </c>
      <c r="I61" s="16" t="s">
        <v>119</v>
      </c>
      <c r="J61" s="16"/>
      <c r="K61" s="21">
        <f t="shared" si="2"/>
        <v>0</v>
      </c>
      <c r="L61" s="11"/>
      <c r="M61" s="16"/>
      <c r="N61" s="4"/>
    </row>
    <row r="62" s="1" customFormat="1" ht="98" customHeight="1" spans="1:14">
      <c r="A62" s="7">
        <v>60</v>
      </c>
      <c r="B62" s="11" t="s">
        <v>351</v>
      </c>
      <c r="C62" s="7" t="s">
        <v>354</v>
      </c>
      <c r="D62" s="11" t="s">
        <v>341</v>
      </c>
      <c r="E62" s="16"/>
      <c r="F62" s="16" t="s">
        <v>218</v>
      </c>
      <c r="G62" s="16" t="s">
        <v>229</v>
      </c>
      <c r="H62" s="16">
        <v>2</v>
      </c>
      <c r="I62" s="16" t="s">
        <v>355</v>
      </c>
      <c r="J62" s="16"/>
      <c r="K62" s="21">
        <f t="shared" si="2"/>
        <v>0</v>
      </c>
      <c r="L62" s="11"/>
      <c r="M62" s="16"/>
      <c r="N62" s="4"/>
    </row>
    <row r="63" s="1" customFormat="1" ht="98" customHeight="1" spans="1:14">
      <c r="A63" s="7">
        <v>61</v>
      </c>
      <c r="B63" s="11" t="s">
        <v>351</v>
      </c>
      <c r="C63" s="7" t="s">
        <v>356</v>
      </c>
      <c r="D63" s="11" t="s">
        <v>343</v>
      </c>
      <c r="E63" s="16"/>
      <c r="F63" s="16" t="s">
        <v>218</v>
      </c>
      <c r="G63" s="16" t="s">
        <v>229</v>
      </c>
      <c r="H63" s="16">
        <v>1</v>
      </c>
      <c r="I63" s="16" t="s">
        <v>119</v>
      </c>
      <c r="J63" s="16"/>
      <c r="K63" s="21">
        <f t="shared" si="2"/>
        <v>0</v>
      </c>
      <c r="L63" s="11"/>
      <c r="M63" s="16"/>
      <c r="N63" s="4"/>
    </row>
    <row r="64" s="1" customFormat="1" ht="98" customHeight="1" spans="1:14">
      <c r="A64" s="7">
        <v>62</v>
      </c>
      <c r="B64" s="11" t="s">
        <v>351</v>
      </c>
      <c r="C64" s="7" t="s">
        <v>357</v>
      </c>
      <c r="D64" s="11" t="s">
        <v>347</v>
      </c>
      <c r="E64" s="16"/>
      <c r="F64" s="16" t="s">
        <v>218</v>
      </c>
      <c r="G64" s="16" t="s">
        <v>229</v>
      </c>
      <c r="H64" s="16">
        <v>2</v>
      </c>
      <c r="I64" s="16" t="s">
        <v>230</v>
      </c>
      <c r="J64" s="16"/>
      <c r="K64" s="21">
        <f t="shared" si="2"/>
        <v>0</v>
      </c>
      <c r="L64" s="11"/>
      <c r="M64" s="16"/>
      <c r="N64" s="4"/>
    </row>
    <row r="65" s="1" customFormat="1" ht="98" customHeight="1" spans="1:14">
      <c r="A65" s="7">
        <v>63</v>
      </c>
      <c r="B65" s="11" t="s">
        <v>351</v>
      </c>
      <c r="C65" s="7" t="s">
        <v>358</v>
      </c>
      <c r="D65" s="11" t="s">
        <v>359</v>
      </c>
      <c r="E65" s="16"/>
      <c r="F65" s="16" t="s">
        <v>218</v>
      </c>
      <c r="G65" s="16" t="s">
        <v>229</v>
      </c>
      <c r="H65" s="16">
        <v>1</v>
      </c>
      <c r="I65" s="16" t="s">
        <v>119</v>
      </c>
      <c r="J65" s="16"/>
      <c r="K65" s="21">
        <f t="shared" si="2"/>
        <v>0</v>
      </c>
      <c r="L65" s="11" t="s">
        <v>350</v>
      </c>
      <c r="M65" s="16"/>
      <c r="N65" s="4"/>
    </row>
    <row r="66" s="1" customFormat="1" customHeight="1" spans="1:14">
      <c r="A66" s="27" t="s">
        <v>13</v>
      </c>
      <c r="B66" s="28"/>
      <c r="C66" s="28"/>
      <c r="D66" s="28"/>
      <c r="E66" s="28"/>
      <c r="F66" s="28"/>
      <c r="G66" s="29"/>
      <c r="H66" s="30">
        <f>SUM(H3:H65)</f>
        <v>124</v>
      </c>
      <c r="I66" s="33" t="s">
        <v>119</v>
      </c>
      <c r="J66" s="33"/>
      <c r="K66" s="33">
        <f>SUM(K3:K65)</f>
        <v>0</v>
      </c>
      <c r="L66" s="11"/>
      <c r="M66" s="16"/>
      <c r="N66" s="4"/>
    </row>
    <row r="67" s="1" customFormat="1" customHeight="1" spans="1:14">
      <c r="A67" s="31" t="s">
        <v>136</v>
      </c>
      <c r="B67" s="32"/>
      <c r="C67" s="32"/>
      <c r="D67" s="31"/>
      <c r="E67" s="31"/>
      <c r="F67" s="31"/>
      <c r="G67" s="31"/>
      <c r="H67" s="31"/>
      <c r="I67" s="31"/>
      <c r="J67" s="31"/>
      <c r="K67" s="31"/>
      <c r="L67" s="31"/>
      <c r="N67" s="4"/>
    </row>
  </sheetData>
  <mergeCells count="10">
    <mergeCell ref="A1:M1"/>
    <mergeCell ref="A66:G66"/>
    <mergeCell ref="A67:L67"/>
    <mergeCell ref="B8:B9"/>
    <mergeCell ref="E12:E13"/>
    <mergeCell ref="E15:E16"/>
    <mergeCell ref="E19:E20"/>
    <mergeCell ref="E34:E36"/>
    <mergeCell ref="E38:E41"/>
    <mergeCell ref="E55:E58"/>
  </mergeCells>
  <printOptions horizontalCentered="1"/>
  <pageMargins left="0.472222222222222" right="0.472222222222222" top="0.590277777777778" bottom="0.590277777777778" header="0.5" footer="0.5"/>
  <pageSetup paperSize="9" scale="63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115户型样板间汇总</vt:lpstr>
      <vt:lpstr>家具</vt:lpstr>
      <vt:lpstr>灯具</vt:lpstr>
      <vt:lpstr>装饰画</vt:lpstr>
      <vt:lpstr>地毯</vt:lpstr>
      <vt:lpstr>窗帘</vt:lpstr>
      <vt:lpstr>床品抱枕</vt:lpstr>
      <vt:lpstr>装饰品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  侎  </cp:lastModifiedBy>
  <dcterms:created xsi:type="dcterms:W3CDTF">2020-05-25T08:23:00Z</dcterms:created>
  <dcterms:modified xsi:type="dcterms:W3CDTF">2023-03-08T07:21:00Z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F51523A3F30D415CB82FD15968DCCC50</vt:lpwstr>
  </property>
</Properties>
</file>