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activeTab="1"/>
  </bookViews>
  <sheets>
    <sheet name="封面" sheetId="23" r:id="rId1"/>
    <sheet name="汇总" sheetId="16" r:id="rId2"/>
    <sheet name="家具" sheetId="17" r:id="rId3"/>
    <sheet name="灯具" sheetId="12" r:id="rId4"/>
    <sheet name="地毯" sheetId="19" r:id="rId5"/>
    <sheet name="造景及雕塑" sheetId="22" r:id="rId6"/>
    <sheet name="布艺" sheetId="20" r:id="rId7"/>
    <sheet name="饰品" sheetId="25" r:id="rId8"/>
  </sheets>
  <definedNames>
    <definedName name="_xlnm.Print_Area" localSheetId="3">灯具!$A$1:$K$12</definedName>
    <definedName name="_xlnm.Print_Area" localSheetId="1">汇总!$A$1:$K$15</definedName>
    <definedName name="_xlnm.Print_Area" localSheetId="2">家具!$A$1:$K$112</definedName>
    <definedName name="_xlnm.Print_Area" localSheetId="4">地毯!$A$1:$K$9</definedName>
    <definedName name="_xlnm.Print_Titles" localSheetId="3">灯具!$1:$3</definedName>
    <definedName name="_xlnm.Print_Titles" localSheetId="1">汇总!$1:$3</definedName>
    <definedName name="_xlnm.Print_Titles" localSheetId="2">家具!$1:$3</definedName>
    <definedName name="_xlnm.Print_Titles" localSheetId="4">地毯!$1:$3</definedName>
    <definedName name="_xlnm.Print_Titles" localSheetId="7">饰品!$1:$3</definedName>
  </definedNames>
  <calcPr calcId="144525" concurrentCalc="0"/>
</workbook>
</file>

<file path=xl/sharedStrings.xml><?xml version="1.0" encoding="utf-8"?>
<sst xmlns="http://schemas.openxmlformats.org/spreadsheetml/2006/main" count="429" uniqueCount="134">
  <si>
    <t>R22020地块前期展示售楼处项目软装配饰清单</t>
  </si>
  <si>
    <t>汇总清单</t>
  </si>
  <si>
    <t>名称</t>
  </si>
  <si>
    <t>金额</t>
  </si>
  <si>
    <t>备注</t>
  </si>
  <si>
    <t>家具</t>
  </si>
  <si>
    <t>灯具</t>
  </si>
  <si>
    <t>地毯</t>
  </si>
  <si>
    <t>造景及雕塑</t>
  </si>
  <si>
    <t>布艺</t>
  </si>
  <si>
    <t>饰品</t>
  </si>
  <si>
    <t>汇总</t>
  </si>
  <si>
    <t>家具清单</t>
  </si>
  <si>
    <t>序号.</t>
  </si>
  <si>
    <t>区域</t>
  </si>
  <si>
    <t>类别</t>
  </si>
  <si>
    <t>图片</t>
  </si>
  <si>
    <t>规格（mm）</t>
  </si>
  <si>
    <t>材质</t>
  </si>
  <si>
    <t>单位</t>
  </si>
  <si>
    <t>数量</t>
  </si>
  <si>
    <t>单价</t>
  </si>
  <si>
    <t>No.</t>
  </si>
  <si>
    <t xml:space="preserve"> Place</t>
  </si>
  <si>
    <t>Category</t>
  </si>
  <si>
    <t>Picture</t>
  </si>
  <si>
    <t>Description</t>
  </si>
  <si>
    <t>Material</t>
  </si>
  <si>
    <t>Pcs</t>
  </si>
  <si>
    <t>Amount</t>
  </si>
  <si>
    <t>Unit price</t>
  </si>
  <si>
    <t>Sum</t>
  </si>
  <si>
    <t>Remarks</t>
  </si>
  <si>
    <t>销控区</t>
  </si>
  <si>
    <t>椅子</t>
  </si>
  <si>
    <t>常规</t>
  </si>
  <si>
    <t>实木框架+皮布艺软包+304电镀不锈钢</t>
  </si>
  <si>
    <t>件</t>
  </si>
  <si>
    <t>对应1F平面位置</t>
  </si>
  <si>
    <t>水吧</t>
  </si>
  <si>
    <t>吧椅</t>
  </si>
  <si>
    <t>金属+亚克力</t>
  </si>
  <si>
    <t>洽谈区</t>
  </si>
  <si>
    <t>洽谈桌</t>
  </si>
  <si>
    <t>直径800*750</t>
  </si>
  <si>
    <t>石材台面+木质底座</t>
  </si>
  <si>
    <t>洽谈椅</t>
  </si>
  <si>
    <t>皮布艺软包+木质+304电镀不锈钢</t>
  </si>
  <si>
    <t>深度洽谈区</t>
  </si>
  <si>
    <t>沙发</t>
  </si>
  <si>
    <t>2700*900*620</t>
  </si>
  <si>
    <t>实木框架+皮布艺软包</t>
  </si>
  <si>
    <t>茶几</t>
  </si>
  <si>
    <t>直径950*380</t>
  </si>
  <si>
    <t>石材台面+304电镀不锈钢+木质底座</t>
  </si>
  <si>
    <t>单人沙发</t>
  </si>
  <si>
    <t>940*880*670</t>
  </si>
  <si>
    <t>定型框架+皮布艺软包</t>
  </si>
  <si>
    <t>坐墩</t>
  </si>
  <si>
    <t>600*450*420</t>
  </si>
  <si>
    <t>角几</t>
  </si>
  <si>
    <t>直径350*550</t>
  </si>
  <si>
    <t>金属</t>
  </si>
  <si>
    <t>儿童区</t>
  </si>
  <si>
    <t>海洋池</t>
  </si>
  <si>
    <t>直径2100*500</t>
  </si>
  <si>
    <t>滑梯</t>
  </si>
  <si>
    <t>2400*850*2200</t>
  </si>
  <si>
    <t>复合材质</t>
  </si>
  <si>
    <t>桌</t>
  </si>
  <si>
    <t>直径600*600</t>
  </si>
  <si>
    <t>木质</t>
  </si>
  <si>
    <t>凳</t>
  </si>
  <si>
    <t>木质框架+皮布艺软包</t>
  </si>
  <si>
    <t>2F活动区</t>
  </si>
  <si>
    <t>2600*850*550</t>
  </si>
  <si>
    <t>对应2F平面位置
考虑USB接口
扶手背后可坐，如图示意</t>
  </si>
  <si>
    <t>300*500*500</t>
  </si>
  <si>
    <t>对应2F平面位置</t>
  </si>
  <si>
    <t>1800*700*550</t>
  </si>
  <si>
    <t>304电镀不锈钢</t>
  </si>
  <si>
    <t>水吧休闲区</t>
  </si>
  <si>
    <t>圆桌</t>
  </si>
  <si>
    <t>直径600*720</t>
  </si>
  <si>
    <t>石材台面+304电镀不锈钢+木质</t>
  </si>
  <si>
    <t>单人沙发椅</t>
  </si>
  <si>
    <t>露台</t>
  </si>
  <si>
    <t>直径600*750</t>
  </si>
  <si>
    <t>石材台面+金属底座</t>
  </si>
  <si>
    <t>户外椅</t>
  </si>
  <si>
    <t>金属框架+绳编+布艺软包（三防面料）</t>
  </si>
  <si>
    <t>遮阳伞</t>
  </si>
  <si>
    <t>露台吧台</t>
  </si>
  <si>
    <t>吧台</t>
  </si>
  <si>
    <t>5500*400*1100</t>
  </si>
  <si>
    <t>组</t>
  </si>
  <si>
    <t>对应2F平面位置
长度过长需分段</t>
  </si>
  <si>
    <t>合计</t>
  </si>
  <si>
    <t>灯具清单</t>
  </si>
  <si>
    <t>吊灯</t>
  </si>
  <si>
    <t>组合尺寸</t>
  </si>
  <si>
    <t>金属+玻璃</t>
  </si>
  <si>
    <t>落地灯</t>
  </si>
  <si>
    <t>金属+复合材质</t>
  </si>
  <si>
    <t>地毯清单</t>
  </si>
  <si>
    <t>8700*3300</t>
  </si>
  <si>
    <t>新西兰羊毛</t>
  </si>
  <si>
    <t>尺寸为概算，根据现场异形实际放样</t>
  </si>
  <si>
    <t>4500*2600</t>
  </si>
  <si>
    <t>造景及雕塑清单</t>
  </si>
  <si>
    <t>雕塑</t>
  </si>
  <si>
    <t>H1350</t>
  </si>
  <si>
    <t>2F休闲区</t>
  </si>
  <si>
    <t>H1400</t>
  </si>
  <si>
    <t>户外</t>
  </si>
  <si>
    <t>不锈钢</t>
  </si>
  <si>
    <t>布艺清单</t>
  </si>
  <si>
    <t>抱枕</t>
  </si>
  <si>
    <t>2F水吧休闲区</t>
  </si>
  <si>
    <t>坐垫</t>
  </si>
  <si>
    <t>500*350</t>
  </si>
  <si>
    <t>布艺+海绵</t>
  </si>
  <si>
    <t>饰品清单</t>
  </si>
  <si>
    <t>花艺</t>
  </si>
  <si>
    <t>花艺为干花搭配高仿真花材，以实际插花效果为准</t>
  </si>
  <si>
    <t>饰品组</t>
  </si>
  <si>
    <t>根据硬装柜体造型深化</t>
  </si>
  <si>
    <t>沙池木粒</t>
  </si>
  <si>
    <t>玩具书本</t>
  </si>
  <si>
    <t>根据展示柜造型及尺寸深化</t>
  </si>
  <si>
    <t>卫生间</t>
  </si>
  <si>
    <t>花艺及洗护组合</t>
  </si>
  <si>
    <t>2F水吧</t>
  </si>
  <si>
    <t>望远镜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</si>
</sst>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"/>
    <numFmt numFmtId="177" formatCode="0_ "/>
  </numFmts>
  <fonts count="42">
    <font>
      <sz val="12"/>
      <name val="宋体"/>
      <charset val="134"/>
    </font>
    <font>
      <sz val="10"/>
      <name val="Arial"/>
      <charset val="134"/>
    </font>
    <font>
      <b/>
      <sz val="12"/>
      <name val="宋体"/>
      <charset val="134"/>
    </font>
    <font>
      <sz val="8"/>
      <name val="微软雅黑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23"/>
      <name val="宋体"/>
      <charset val="134"/>
    </font>
    <font>
      <b/>
      <sz val="10"/>
      <color indexed="10"/>
      <name val="宋体"/>
      <charset val="134"/>
    </font>
    <font>
      <sz val="8"/>
      <color indexed="23"/>
      <name val="微软雅黑"/>
      <charset val="134"/>
    </font>
    <font>
      <sz val="12"/>
      <color indexed="23"/>
      <name val="宋体"/>
      <charset val="134"/>
    </font>
    <font>
      <sz val="10"/>
      <color indexed="10"/>
      <name val="宋体"/>
      <charset val="134"/>
    </font>
    <font>
      <b/>
      <sz val="14"/>
      <name val="宋体"/>
      <charset val="134"/>
    </font>
    <font>
      <b/>
      <sz val="12"/>
      <color indexed="23"/>
      <name val="宋体"/>
      <charset val="134"/>
    </font>
    <font>
      <b/>
      <sz val="12"/>
      <color indexed="10"/>
      <name val="宋体"/>
      <charset val="134"/>
    </font>
    <font>
      <sz val="11"/>
      <color indexed="10"/>
      <name val="宋体"/>
      <charset val="134"/>
    </font>
    <font>
      <sz val="16"/>
      <name val="微软雅黑"/>
      <charset val="134"/>
    </font>
    <font>
      <sz val="14"/>
      <name val="微软雅黑"/>
      <charset val="134"/>
    </font>
    <font>
      <sz val="14"/>
      <name val="宋体"/>
      <charset val="134"/>
    </font>
    <font>
      <b/>
      <sz val="16"/>
      <name val="宋体"/>
      <charset val="134"/>
    </font>
    <font>
      <sz val="12"/>
      <color indexed="10"/>
      <name val="宋体"/>
      <charset val="134"/>
    </font>
    <font>
      <b/>
      <sz val="26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176" fontId="21" fillId="0" borderId="0"/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20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23" applyNumberFormat="0" applyAlignment="0" applyProtection="0">
      <alignment vertical="center"/>
    </xf>
    <xf numFmtId="0" fontId="36" fillId="13" borderId="19" applyNumberFormat="0" applyAlignment="0" applyProtection="0">
      <alignment vertical="center"/>
    </xf>
    <xf numFmtId="0" fontId="37" fillId="14" borderId="24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176" fontId="21" fillId="0" borderId="0"/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0" fillId="0" borderId="0" applyProtection="0">
      <alignment vertical="center"/>
    </xf>
    <xf numFmtId="0" fontId="0" fillId="0" borderId="0"/>
  </cellStyleXfs>
  <cellXfs count="103">
    <xf numFmtId="0" fontId="0" fillId="0" borderId="0" xfId="0" applyFont="1"/>
    <xf numFmtId="0" fontId="1" fillId="0" borderId="0" xfId="0" applyFont="1"/>
    <xf numFmtId="0" fontId="0" fillId="0" borderId="0" xfId="0" applyFont="1" applyFill="1"/>
    <xf numFmtId="0" fontId="0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177" fontId="7" fillId="3" borderId="7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Fill="1" applyBorder="1"/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177" fontId="7" fillId="3" borderId="12" xfId="0" applyNumberFormat="1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5" fillId="0" borderId="0" xfId="0" applyFont="1" applyFill="1"/>
    <xf numFmtId="0" fontId="11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12" fillId="3" borderId="8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2" fillId="3" borderId="11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5" fillId="0" borderId="0" xfId="0" applyFont="1"/>
    <xf numFmtId="0" fontId="12" fillId="3" borderId="7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177" fontId="13" fillId="3" borderId="7" xfId="0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177" fontId="13" fillId="3" borderId="12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/>
    <xf numFmtId="0" fontId="6" fillId="3" borderId="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177" fontId="4" fillId="3" borderId="6" xfId="0" applyNumberFormat="1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77" fontId="13" fillId="3" borderId="12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77" fontId="17" fillId="0" borderId="16" xfId="0" applyNumberFormat="1" applyFont="1" applyBorder="1" applyAlignment="1">
      <alignment horizontal="center" vertical="center" wrapText="1"/>
    </xf>
    <xf numFmtId="177" fontId="17" fillId="0" borderId="17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7" fontId="17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177" fontId="18" fillId="3" borderId="16" xfId="0" applyNumberFormat="1" applyFont="1" applyFill="1" applyBorder="1" applyAlignment="1">
      <alignment horizontal="center" vertical="center"/>
    </xf>
    <xf numFmtId="177" fontId="18" fillId="3" borderId="17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177" fontId="17" fillId="0" borderId="18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177" fontId="18" fillId="3" borderId="1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7">
    <cellStyle name="常规" xfId="0" builtinId="0"/>
    <cellStyle name="常规 9 7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常规 61" xfId="48"/>
    <cellStyle name="强调文字颜色 6" xfId="49" builtinId="49"/>
    <cellStyle name="常规 10" xfId="50"/>
    <cellStyle name="常规 2 3" xfId="51"/>
    <cellStyle name="40% - 强调文字颜色 6" xfId="52" builtinId="51"/>
    <cellStyle name="60% - 强调文字颜色 6" xfId="53" builtinId="52"/>
    <cellStyle name="常规 5 5 2" xfId="54"/>
    <cellStyle name="常规 2" xfId="55"/>
    <cellStyle name="常规 2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4.xml.rels><?xml version="1.0" encoding="UTF-8" standalone="yes"?>
<Relationships xmlns="http://schemas.openxmlformats.org/package/2006/relationships"><Relationship Id="rId4" Type="http://schemas.openxmlformats.org/officeDocument/2006/relationships/image" Target="../media/image36.png"/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47.png"/><Relationship Id="rId8" Type="http://schemas.openxmlformats.org/officeDocument/2006/relationships/image" Target="../media/image46.png"/><Relationship Id="rId7" Type="http://schemas.openxmlformats.org/officeDocument/2006/relationships/image" Target="../media/image45.png"/><Relationship Id="rId6" Type="http://schemas.openxmlformats.org/officeDocument/2006/relationships/image" Target="../media/image44.png"/><Relationship Id="rId5" Type="http://schemas.openxmlformats.org/officeDocument/2006/relationships/image" Target="../media/image43.png"/><Relationship Id="rId4" Type="http://schemas.openxmlformats.org/officeDocument/2006/relationships/image" Target="../media/image42.png"/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4" Type="http://schemas.openxmlformats.org/officeDocument/2006/relationships/image" Target="../media/image52.png"/><Relationship Id="rId13" Type="http://schemas.openxmlformats.org/officeDocument/2006/relationships/image" Target="../media/image51.png"/><Relationship Id="rId12" Type="http://schemas.openxmlformats.org/officeDocument/2006/relationships/image" Target="../media/image50.png"/><Relationship Id="rId11" Type="http://schemas.openxmlformats.org/officeDocument/2006/relationships/image" Target="../media/image49.png"/><Relationship Id="rId10" Type="http://schemas.openxmlformats.org/officeDocument/2006/relationships/image" Target="../media/image48.png"/><Relationship Id="rId1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3611880" y="226536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1125835" y="2265362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3611880" y="68770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7</xdr:row>
      <xdr:rowOff>0</xdr:rowOff>
    </xdr:from>
    <xdr:to>
      <xdr:col>11</xdr:col>
      <xdr:colOff>0</xdr:colOff>
      <xdr:row>7</xdr:row>
      <xdr:rowOff>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1125835" y="68770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258445</xdr:colOff>
      <xdr:row>3</xdr:row>
      <xdr:rowOff>97155</xdr:rowOff>
    </xdr:from>
    <xdr:to>
      <xdr:col>3</xdr:col>
      <xdr:colOff>1525270</xdr:colOff>
      <xdr:row>3</xdr:row>
      <xdr:rowOff>1477010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2945" y="611505"/>
          <a:ext cx="1266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370840</xdr:colOff>
      <xdr:row>4</xdr:row>
      <xdr:rowOff>143510</xdr:rowOff>
    </xdr:from>
    <xdr:to>
      <xdr:col>3</xdr:col>
      <xdr:colOff>1353185</xdr:colOff>
      <xdr:row>4</xdr:row>
      <xdr:rowOff>1530350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5340" y="2248535"/>
          <a:ext cx="982345" cy="1386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258445</xdr:colOff>
      <xdr:row>5</xdr:row>
      <xdr:rowOff>355600</xdr:rowOff>
    </xdr:from>
    <xdr:to>
      <xdr:col>3</xdr:col>
      <xdr:colOff>1606550</xdr:colOff>
      <xdr:row>5</xdr:row>
      <xdr:rowOff>1363345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2945" y="4051300"/>
          <a:ext cx="1348105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247015</xdr:colOff>
      <xdr:row>6</xdr:row>
      <xdr:rowOff>198755</xdr:rowOff>
    </xdr:from>
    <xdr:to>
      <xdr:col>3</xdr:col>
      <xdr:colOff>1510665</xdr:colOff>
      <xdr:row>6</xdr:row>
      <xdr:rowOff>1466850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61515" y="5485130"/>
          <a:ext cx="1263650" cy="126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45720</xdr:colOff>
      <xdr:row>7</xdr:row>
      <xdr:rowOff>568960</xdr:rowOff>
    </xdr:from>
    <xdr:to>
      <xdr:col>3</xdr:col>
      <xdr:colOff>1819275</xdr:colOff>
      <xdr:row>7</xdr:row>
      <xdr:rowOff>1313180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60220" y="7446010"/>
          <a:ext cx="1773555" cy="744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134620</xdr:colOff>
      <xdr:row>8</xdr:row>
      <xdr:rowOff>480695</xdr:rowOff>
    </xdr:from>
    <xdr:to>
      <xdr:col>3</xdr:col>
      <xdr:colOff>1769745</xdr:colOff>
      <xdr:row>8</xdr:row>
      <xdr:rowOff>1152525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849120" y="8948420"/>
          <a:ext cx="1635125" cy="671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179705</xdr:colOff>
      <xdr:row>9</xdr:row>
      <xdr:rowOff>278765</xdr:rowOff>
    </xdr:from>
    <xdr:to>
      <xdr:col>3</xdr:col>
      <xdr:colOff>1704340</xdr:colOff>
      <xdr:row>9</xdr:row>
      <xdr:rowOff>1342390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94205" y="10337165"/>
          <a:ext cx="1524635" cy="1063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146685</xdr:colOff>
      <xdr:row>10</xdr:row>
      <xdr:rowOff>324485</xdr:rowOff>
    </xdr:from>
    <xdr:to>
      <xdr:col>3</xdr:col>
      <xdr:colOff>1762125</xdr:colOff>
      <xdr:row>10</xdr:row>
      <xdr:rowOff>1355090</xdr:rowOff>
    </xdr:to>
    <xdr:pic>
      <xdr:nvPicPr>
        <xdr:cNvPr id="14" name="图片 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861185" y="11973560"/>
          <a:ext cx="1615440" cy="103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370205</xdr:colOff>
      <xdr:row>11</xdr:row>
      <xdr:rowOff>148590</xdr:rowOff>
    </xdr:from>
    <xdr:to>
      <xdr:col>3</xdr:col>
      <xdr:colOff>1404620</xdr:colOff>
      <xdr:row>11</xdr:row>
      <xdr:rowOff>1419860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84705" y="13388340"/>
          <a:ext cx="1034415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157480</xdr:colOff>
      <xdr:row>12</xdr:row>
      <xdr:rowOff>548640</xdr:rowOff>
    </xdr:from>
    <xdr:to>
      <xdr:col>3</xdr:col>
      <xdr:colOff>1742440</xdr:colOff>
      <xdr:row>12</xdr:row>
      <xdr:rowOff>1169670</xdr:rowOff>
    </xdr:to>
    <xdr:pic>
      <xdr:nvPicPr>
        <xdr:cNvPr id="17" name="图片 1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871980" y="15379065"/>
          <a:ext cx="1584960" cy="621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180340</xdr:colOff>
      <xdr:row>13</xdr:row>
      <xdr:rowOff>178435</xdr:rowOff>
    </xdr:from>
    <xdr:to>
      <xdr:col>3</xdr:col>
      <xdr:colOff>1717675</xdr:colOff>
      <xdr:row>13</xdr:row>
      <xdr:rowOff>1457960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894840" y="16599535"/>
          <a:ext cx="1537335" cy="127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336550</xdr:colOff>
      <xdr:row>14</xdr:row>
      <xdr:rowOff>198755</xdr:rowOff>
    </xdr:from>
    <xdr:to>
      <xdr:col>3</xdr:col>
      <xdr:colOff>1506855</xdr:colOff>
      <xdr:row>14</xdr:row>
      <xdr:rowOff>1518285</xdr:rowOff>
    </xdr:to>
    <xdr:pic>
      <xdr:nvPicPr>
        <xdr:cNvPr id="19" name="图片 1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051050" y="18210530"/>
          <a:ext cx="1170305" cy="131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213360</xdr:colOff>
      <xdr:row>15</xdr:row>
      <xdr:rowOff>154305</xdr:rowOff>
    </xdr:from>
    <xdr:to>
      <xdr:col>3</xdr:col>
      <xdr:colOff>1593850</xdr:colOff>
      <xdr:row>15</xdr:row>
      <xdr:rowOff>1421765</xdr:rowOff>
    </xdr:to>
    <xdr:pic>
      <xdr:nvPicPr>
        <xdr:cNvPr id="20" name="图片 1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27860" y="19756755"/>
          <a:ext cx="1380490" cy="126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78105</xdr:colOff>
      <xdr:row>16</xdr:row>
      <xdr:rowOff>668655</xdr:rowOff>
    </xdr:from>
    <xdr:to>
      <xdr:col>3</xdr:col>
      <xdr:colOff>1830705</xdr:colOff>
      <xdr:row>16</xdr:row>
      <xdr:rowOff>1164590</xdr:rowOff>
    </xdr:to>
    <xdr:pic>
      <xdr:nvPicPr>
        <xdr:cNvPr id="21" name="图片 2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792605" y="21861780"/>
          <a:ext cx="175260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438150</xdr:colOff>
      <xdr:row>17</xdr:row>
      <xdr:rowOff>246380</xdr:rowOff>
    </xdr:from>
    <xdr:to>
      <xdr:col>3</xdr:col>
      <xdr:colOff>1495425</xdr:colOff>
      <xdr:row>17</xdr:row>
      <xdr:rowOff>1475105</xdr:rowOff>
    </xdr:to>
    <xdr:pic>
      <xdr:nvPicPr>
        <xdr:cNvPr id="22" name="图片 2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152650" y="22900005"/>
          <a:ext cx="1057275" cy="1228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112395</xdr:colOff>
      <xdr:row>18</xdr:row>
      <xdr:rowOff>604520</xdr:rowOff>
    </xdr:from>
    <xdr:to>
      <xdr:col>3</xdr:col>
      <xdr:colOff>1658620</xdr:colOff>
      <xdr:row>18</xdr:row>
      <xdr:rowOff>1084580</xdr:rowOff>
    </xdr:to>
    <xdr:pic>
      <xdr:nvPicPr>
        <xdr:cNvPr id="25" name="图片 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826895" y="24848820"/>
          <a:ext cx="1546225" cy="480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482600</xdr:colOff>
      <xdr:row>19</xdr:row>
      <xdr:rowOff>122555</xdr:rowOff>
    </xdr:from>
    <xdr:to>
      <xdr:col>3</xdr:col>
      <xdr:colOff>1409700</xdr:colOff>
      <xdr:row>19</xdr:row>
      <xdr:rowOff>1459230</xdr:rowOff>
    </xdr:to>
    <xdr:pic>
      <xdr:nvPicPr>
        <xdr:cNvPr id="23" name="图片 2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197100" y="25957530"/>
          <a:ext cx="927100" cy="1336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247015</xdr:colOff>
      <xdr:row>20</xdr:row>
      <xdr:rowOff>178435</xdr:rowOff>
    </xdr:from>
    <xdr:to>
      <xdr:col>3</xdr:col>
      <xdr:colOff>1585595</xdr:colOff>
      <xdr:row>20</xdr:row>
      <xdr:rowOff>1458595</xdr:rowOff>
    </xdr:to>
    <xdr:pic>
      <xdr:nvPicPr>
        <xdr:cNvPr id="26" name="图片 2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961515" y="27604085"/>
          <a:ext cx="1338580" cy="128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202565</xdr:colOff>
      <xdr:row>21</xdr:row>
      <xdr:rowOff>178435</xdr:rowOff>
    </xdr:from>
    <xdr:to>
      <xdr:col>3</xdr:col>
      <xdr:colOff>1570990</xdr:colOff>
      <xdr:row>21</xdr:row>
      <xdr:rowOff>1379220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917065" y="29194760"/>
          <a:ext cx="1368425" cy="1200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135255</xdr:colOff>
      <xdr:row>22</xdr:row>
      <xdr:rowOff>88900</xdr:rowOff>
    </xdr:from>
    <xdr:to>
      <xdr:col>3</xdr:col>
      <xdr:colOff>1656080</xdr:colOff>
      <xdr:row>22</xdr:row>
      <xdr:rowOff>1377315</xdr:rowOff>
    </xdr:to>
    <xdr:pic>
      <xdr:nvPicPr>
        <xdr:cNvPr id="36" name="图片 3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849755" y="30695900"/>
          <a:ext cx="152082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392430</xdr:colOff>
      <xdr:row>23</xdr:row>
      <xdr:rowOff>234950</xdr:rowOff>
    </xdr:from>
    <xdr:to>
      <xdr:col>3</xdr:col>
      <xdr:colOff>1551305</xdr:colOff>
      <xdr:row>23</xdr:row>
      <xdr:rowOff>1426845</xdr:rowOff>
    </xdr:to>
    <xdr:pic>
      <xdr:nvPicPr>
        <xdr:cNvPr id="37" name="图片 3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106930" y="32432625"/>
          <a:ext cx="1158875" cy="119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191135</xdr:colOff>
      <xdr:row>24</xdr:row>
      <xdr:rowOff>208280</xdr:rowOff>
    </xdr:from>
    <xdr:to>
      <xdr:col>3</xdr:col>
      <xdr:colOff>1615440</xdr:colOff>
      <xdr:row>24</xdr:row>
      <xdr:rowOff>1388745</xdr:rowOff>
    </xdr:to>
    <xdr:pic>
      <xdr:nvPicPr>
        <xdr:cNvPr id="38" name="图片 3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905635" y="33996630"/>
          <a:ext cx="1424305" cy="1180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314325</xdr:colOff>
      <xdr:row>25</xdr:row>
      <xdr:rowOff>199390</xdr:rowOff>
    </xdr:from>
    <xdr:to>
      <xdr:col>3</xdr:col>
      <xdr:colOff>1548765</xdr:colOff>
      <xdr:row>25</xdr:row>
      <xdr:rowOff>1389380</xdr:rowOff>
    </xdr:to>
    <xdr:pic>
      <xdr:nvPicPr>
        <xdr:cNvPr id="39" name="图片 3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028825" y="35578415"/>
          <a:ext cx="1234440" cy="1189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426085</xdr:colOff>
      <xdr:row>26</xdr:row>
      <xdr:rowOff>85725</xdr:rowOff>
    </xdr:from>
    <xdr:to>
      <xdr:col>3</xdr:col>
      <xdr:colOff>1394460</xdr:colOff>
      <xdr:row>26</xdr:row>
      <xdr:rowOff>1468120</xdr:rowOff>
    </xdr:to>
    <xdr:pic>
      <xdr:nvPicPr>
        <xdr:cNvPr id="40" name="图片 3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140585" y="37055425"/>
          <a:ext cx="968375" cy="1382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90805</xdr:colOff>
      <xdr:row>16</xdr:row>
      <xdr:rowOff>321945</xdr:rowOff>
    </xdr:from>
    <xdr:to>
      <xdr:col>10</xdr:col>
      <xdr:colOff>783590</xdr:colOff>
      <xdr:row>16</xdr:row>
      <xdr:rowOff>1165860</xdr:rowOff>
    </xdr:to>
    <xdr:pic>
      <xdr:nvPicPr>
        <xdr:cNvPr id="42" name="图片 4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062085" y="21515070"/>
          <a:ext cx="692785" cy="843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860425</xdr:colOff>
      <xdr:row>16</xdr:row>
      <xdr:rowOff>481965</xdr:rowOff>
    </xdr:from>
    <xdr:to>
      <xdr:col>10</xdr:col>
      <xdr:colOff>2119630</xdr:colOff>
      <xdr:row>16</xdr:row>
      <xdr:rowOff>1148715</xdr:rowOff>
    </xdr:to>
    <xdr:pic>
      <xdr:nvPicPr>
        <xdr:cNvPr id="43" name="图片 4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831705" y="21675090"/>
          <a:ext cx="1259205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1068070</xdr:colOff>
      <xdr:row>3</xdr:row>
      <xdr:rowOff>19050</xdr:rowOff>
    </xdr:from>
    <xdr:to>
      <xdr:col>10</xdr:col>
      <xdr:colOff>1263650</xdr:colOff>
      <xdr:row>3</xdr:row>
      <xdr:rowOff>224790</xdr:rowOff>
    </xdr:to>
    <xdr:sp>
      <xdr:nvSpPr>
        <xdr:cNvPr id="41" name="椭圆 40"/>
        <xdr:cNvSpPr/>
      </xdr:nvSpPr>
      <xdr:spPr>
        <a:xfrm>
          <a:off x="10039350" y="533400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1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1024255</xdr:colOff>
      <xdr:row>4</xdr:row>
      <xdr:rowOff>42545</xdr:rowOff>
    </xdr:from>
    <xdr:to>
      <xdr:col>10</xdr:col>
      <xdr:colOff>1595120</xdr:colOff>
      <xdr:row>4</xdr:row>
      <xdr:rowOff>411480</xdr:rowOff>
    </xdr:to>
    <xdr:grpSp>
      <xdr:nvGrpSpPr>
        <xdr:cNvPr id="46" name="组合 45"/>
        <xdr:cNvGrpSpPr/>
      </xdr:nvGrpSpPr>
      <xdr:grpSpPr>
        <a:xfrm>
          <a:off x="9995535" y="2147570"/>
          <a:ext cx="570865" cy="368935"/>
          <a:chOff x="13925005" y="4300338"/>
          <a:chExt cx="570965" cy="369332"/>
        </a:xfrm>
      </xdr:grpSpPr>
      <xdr:sp>
        <xdr:nvSpPr>
          <xdr:cNvPr id="47" name="椭圆 46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48" name="文本框 47"/>
          <xdr:cNvSpPr txBox="1"/>
        </xdr:nvSpPr>
        <xdr:spPr>
          <a:xfrm>
            <a:off x="13925005" y="4300338"/>
            <a:ext cx="570965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12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5</xdr:row>
      <xdr:rowOff>41910</xdr:rowOff>
    </xdr:from>
    <xdr:to>
      <xdr:col>10</xdr:col>
      <xdr:colOff>1595120</xdr:colOff>
      <xdr:row>5</xdr:row>
      <xdr:rowOff>432435</xdr:rowOff>
    </xdr:to>
    <xdr:grpSp>
      <xdr:nvGrpSpPr>
        <xdr:cNvPr id="49" name="组合 48"/>
        <xdr:cNvGrpSpPr/>
      </xdr:nvGrpSpPr>
      <xdr:grpSpPr>
        <a:xfrm>
          <a:off x="9995535" y="3737610"/>
          <a:ext cx="570865" cy="390525"/>
          <a:chOff x="13925005" y="4300338"/>
          <a:chExt cx="570965" cy="390945"/>
        </a:xfrm>
      </xdr:grpSpPr>
      <xdr:sp>
        <xdr:nvSpPr>
          <xdr:cNvPr id="50" name="椭圆 49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51" name="文本框 50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13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6</xdr:row>
      <xdr:rowOff>41910</xdr:rowOff>
    </xdr:from>
    <xdr:to>
      <xdr:col>10</xdr:col>
      <xdr:colOff>1595120</xdr:colOff>
      <xdr:row>6</xdr:row>
      <xdr:rowOff>432435</xdr:rowOff>
    </xdr:to>
    <xdr:grpSp>
      <xdr:nvGrpSpPr>
        <xdr:cNvPr id="52" name="组合 51"/>
        <xdr:cNvGrpSpPr/>
      </xdr:nvGrpSpPr>
      <xdr:grpSpPr>
        <a:xfrm>
          <a:off x="9995535" y="5328285"/>
          <a:ext cx="570865" cy="390525"/>
          <a:chOff x="13925005" y="4300338"/>
          <a:chExt cx="570965" cy="390945"/>
        </a:xfrm>
      </xdr:grpSpPr>
      <xdr:sp>
        <xdr:nvSpPr>
          <xdr:cNvPr id="53" name="椭圆 52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54" name="文本框 53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13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7</xdr:row>
      <xdr:rowOff>41910</xdr:rowOff>
    </xdr:from>
    <xdr:to>
      <xdr:col>10</xdr:col>
      <xdr:colOff>1595120</xdr:colOff>
      <xdr:row>7</xdr:row>
      <xdr:rowOff>432435</xdr:rowOff>
    </xdr:to>
    <xdr:grpSp>
      <xdr:nvGrpSpPr>
        <xdr:cNvPr id="55" name="组合 54"/>
        <xdr:cNvGrpSpPr/>
      </xdr:nvGrpSpPr>
      <xdr:grpSpPr>
        <a:xfrm>
          <a:off x="9995535" y="6918960"/>
          <a:ext cx="570865" cy="390525"/>
          <a:chOff x="13925005" y="4300338"/>
          <a:chExt cx="570965" cy="390945"/>
        </a:xfrm>
      </xdr:grpSpPr>
      <xdr:sp>
        <xdr:nvSpPr>
          <xdr:cNvPr id="56" name="椭圆 55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57" name="文本框 56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13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8</xdr:row>
      <xdr:rowOff>41910</xdr:rowOff>
    </xdr:from>
    <xdr:to>
      <xdr:col>10</xdr:col>
      <xdr:colOff>1595120</xdr:colOff>
      <xdr:row>8</xdr:row>
      <xdr:rowOff>432435</xdr:rowOff>
    </xdr:to>
    <xdr:grpSp>
      <xdr:nvGrpSpPr>
        <xdr:cNvPr id="58" name="组合 57"/>
        <xdr:cNvGrpSpPr/>
      </xdr:nvGrpSpPr>
      <xdr:grpSpPr>
        <a:xfrm>
          <a:off x="9995535" y="8509635"/>
          <a:ext cx="570865" cy="390525"/>
          <a:chOff x="13925005" y="4300338"/>
          <a:chExt cx="570965" cy="390945"/>
        </a:xfrm>
      </xdr:grpSpPr>
      <xdr:sp>
        <xdr:nvSpPr>
          <xdr:cNvPr id="59" name="椭圆 58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60" name="文本框 59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13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9</xdr:row>
      <xdr:rowOff>41910</xdr:rowOff>
    </xdr:from>
    <xdr:to>
      <xdr:col>10</xdr:col>
      <xdr:colOff>1595120</xdr:colOff>
      <xdr:row>9</xdr:row>
      <xdr:rowOff>432435</xdr:rowOff>
    </xdr:to>
    <xdr:grpSp>
      <xdr:nvGrpSpPr>
        <xdr:cNvPr id="61" name="组合 60"/>
        <xdr:cNvGrpSpPr/>
      </xdr:nvGrpSpPr>
      <xdr:grpSpPr>
        <a:xfrm>
          <a:off x="9995535" y="10100310"/>
          <a:ext cx="570865" cy="390525"/>
          <a:chOff x="13925005" y="4300338"/>
          <a:chExt cx="570965" cy="390945"/>
        </a:xfrm>
      </xdr:grpSpPr>
      <xdr:sp>
        <xdr:nvSpPr>
          <xdr:cNvPr id="62" name="椭圆 61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63" name="文本框 62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13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10</xdr:row>
      <xdr:rowOff>41910</xdr:rowOff>
    </xdr:from>
    <xdr:to>
      <xdr:col>10</xdr:col>
      <xdr:colOff>1595120</xdr:colOff>
      <xdr:row>10</xdr:row>
      <xdr:rowOff>432435</xdr:rowOff>
    </xdr:to>
    <xdr:grpSp>
      <xdr:nvGrpSpPr>
        <xdr:cNvPr id="64" name="组合 63"/>
        <xdr:cNvGrpSpPr/>
      </xdr:nvGrpSpPr>
      <xdr:grpSpPr>
        <a:xfrm>
          <a:off x="9995535" y="11690985"/>
          <a:ext cx="570865" cy="390525"/>
          <a:chOff x="13925005" y="4300338"/>
          <a:chExt cx="570965" cy="390945"/>
        </a:xfrm>
      </xdr:grpSpPr>
      <xdr:sp>
        <xdr:nvSpPr>
          <xdr:cNvPr id="65" name="椭圆 64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66" name="文本框 65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13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11</xdr:row>
      <xdr:rowOff>41910</xdr:rowOff>
    </xdr:from>
    <xdr:to>
      <xdr:col>10</xdr:col>
      <xdr:colOff>1595120</xdr:colOff>
      <xdr:row>11</xdr:row>
      <xdr:rowOff>432435</xdr:rowOff>
    </xdr:to>
    <xdr:grpSp>
      <xdr:nvGrpSpPr>
        <xdr:cNvPr id="67" name="组合 66"/>
        <xdr:cNvGrpSpPr/>
      </xdr:nvGrpSpPr>
      <xdr:grpSpPr>
        <a:xfrm>
          <a:off x="9995535" y="13281660"/>
          <a:ext cx="570865" cy="390525"/>
          <a:chOff x="13925005" y="4300338"/>
          <a:chExt cx="570965" cy="390945"/>
        </a:xfrm>
      </xdr:grpSpPr>
      <xdr:sp>
        <xdr:nvSpPr>
          <xdr:cNvPr id="68" name="椭圆 67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69" name="文本框 68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13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12</xdr:row>
      <xdr:rowOff>42545</xdr:rowOff>
    </xdr:from>
    <xdr:to>
      <xdr:col>10</xdr:col>
      <xdr:colOff>1595120</xdr:colOff>
      <xdr:row>12</xdr:row>
      <xdr:rowOff>433070</xdr:rowOff>
    </xdr:to>
    <xdr:grpSp>
      <xdr:nvGrpSpPr>
        <xdr:cNvPr id="70" name="组合 69"/>
        <xdr:cNvGrpSpPr/>
      </xdr:nvGrpSpPr>
      <xdr:grpSpPr>
        <a:xfrm>
          <a:off x="9995535" y="14872970"/>
          <a:ext cx="570865" cy="390525"/>
          <a:chOff x="13925005" y="4300338"/>
          <a:chExt cx="570965" cy="390945"/>
        </a:xfrm>
      </xdr:grpSpPr>
      <xdr:sp>
        <xdr:nvSpPr>
          <xdr:cNvPr id="71" name="椭圆 70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72" name="文本框 71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14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13</xdr:row>
      <xdr:rowOff>42545</xdr:rowOff>
    </xdr:from>
    <xdr:to>
      <xdr:col>10</xdr:col>
      <xdr:colOff>1595120</xdr:colOff>
      <xdr:row>13</xdr:row>
      <xdr:rowOff>433070</xdr:rowOff>
    </xdr:to>
    <xdr:grpSp>
      <xdr:nvGrpSpPr>
        <xdr:cNvPr id="73" name="组合 72"/>
        <xdr:cNvGrpSpPr/>
      </xdr:nvGrpSpPr>
      <xdr:grpSpPr>
        <a:xfrm>
          <a:off x="9995535" y="16463645"/>
          <a:ext cx="570865" cy="390525"/>
          <a:chOff x="13925005" y="4300338"/>
          <a:chExt cx="570965" cy="390945"/>
        </a:xfrm>
      </xdr:grpSpPr>
      <xdr:sp>
        <xdr:nvSpPr>
          <xdr:cNvPr id="74" name="椭圆 73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75" name="文本框 74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14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14</xdr:row>
      <xdr:rowOff>42545</xdr:rowOff>
    </xdr:from>
    <xdr:to>
      <xdr:col>10</xdr:col>
      <xdr:colOff>1595120</xdr:colOff>
      <xdr:row>14</xdr:row>
      <xdr:rowOff>433070</xdr:rowOff>
    </xdr:to>
    <xdr:grpSp>
      <xdr:nvGrpSpPr>
        <xdr:cNvPr id="76" name="组合 75"/>
        <xdr:cNvGrpSpPr/>
      </xdr:nvGrpSpPr>
      <xdr:grpSpPr>
        <a:xfrm>
          <a:off x="9995535" y="18054320"/>
          <a:ext cx="570865" cy="390525"/>
          <a:chOff x="13925005" y="4300338"/>
          <a:chExt cx="570965" cy="390945"/>
        </a:xfrm>
      </xdr:grpSpPr>
      <xdr:sp>
        <xdr:nvSpPr>
          <xdr:cNvPr id="77" name="椭圆 76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78" name="文本框 77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14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1024255</xdr:colOff>
      <xdr:row>15</xdr:row>
      <xdr:rowOff>42545</xdr:rowOff>
    </xdr:from>
    <xdr:to>
      <xdr:col>10</xdr:col>
      <xdr:colOff>1595120</xdr:colOff>
      <xdr:row>15</xdr:row>
      <xdr:rowOff>433070</xdr:rowOff>
    </xdr:to>
    <xdr:grpSp>
      <xdr:nvGrpSpPr>
        <xdr:cNvPr id="79" name="组合 78"/>
        <xdr:cNvGrpSpPr/>
      </xdr:nvGrpSpPr>
      <xdr:grpSpPr>
        <a:xfrm>
          <a:off x="9995535" y="19644995"/>
          <a:ext cx="570865" cy="390525"/>
          <a:chOff x="13925005" y="4300338"/>
          <a:chExt cx="570965" cy="390945"/>
        </a:xfrm>
      </xdr:grpSpPr>
      <xdr:sp>
        <xdr:nvSpPr>
          <xdr:cNvPr id="80" name="椭圆 79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81" name="文本框 80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14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 editAs="oneCell">
    <xdr:from>
      <xdr:col>1</xdr:col>
      <xdr:colOff>174625</xdr:colOff>
      <xdr:row>32</xdr:row>
      <xdr:rowOff>58420</xdr:rowOff>
    </xdr:from>
    <xdr:to>
      <xdr:col>10</xdr:col>
      <xdr:colOff>1590675</xdr:colOff>
      <xdr:row>62</xdr:row>
      <xdr:rowOff>114935</xdr:rowOff>
    </xdr:to>
    <xdr:pic>
      <xdr:nvPicPr>
        <xdr:cNvPr id="83" name="图片 82" descr="1675914213644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85775" y="39702740"/>
          <a:ext cx="10076180" cy="5771515"/>
        </a:xfrm>
        <a:prstGeom prst="rect">
          <a:avLst/>
        </a:prstGeom>
      </xdr:spPr>
    </xdr:pic>
    <xdr:clientData/>
  </xdr:twoCellAnchor>
  <xdr:twoCellAnchor editAs="oneCell">
    <xdr:from>
      <xdr:col>1</xdr:col>
      <xdr:colOff>191135</xdr:colOff>
      <xdr:row>63</xdr:row>
      <xdr:rowOff>140970</xdr:rowOff>
    </xdr:from>
    <xdr:to>
      <xdr:col>10</xdr:col>
      <xdr:colOff>1611630</xdr:colOff>
      <xdr:row>95</xdr:row>
      <xdr:rowOff>46355</xdr:rowOff>
    </xdr:to>
    <xdr:pic>
      <xdr:nvPicPr>
        <xdr:cNvPr id="84" name="图片 8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02285" y="45690790"/>
          <a:ext cx="10080625" cy="600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1017905</xdr:colOff>
      <xdr:row>16</xdr:row>
      <xdr:rowOff>80010</xdr:rowOff>
    </xdr:from>
    <xdr:to>
      <xdr:col>10</xdr:col>
      <xdr:colOff>1213485</xdr:colOff>
      <xdr:row>16</xdr:row>
      <xdr:rowOff>285750</xdr:rowOff>
    </xdr:to>
    <xdr:sp>
      <xdr:nvSpPr>
        <xdr:cNvPr id="86" name="椭圆 85"/>
        <xdr:cNvSpPr/>
      </xdr:nvSpPr>
      <xdr:spPr>
        <a:xfrm>
          <a:off x="9989185" y="21273135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2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1058545</xdr:colOff>
      <xdr:row>17</xdr:row>
      <xdr:rowOff>31750</xdr:rowOff>
    </xdr:from>
    <xdr:to>
      <xdr:col>10</xdr:col>
      <xdr:colOff>1254125</xdr:colOff>
      <xdr:row>17</xdr:row>
      <xdr:rowOff>237490</xdr:rowOff>
    </xdr:to>
    <xdr:sp>
      <xdr:nvSpPr>
        <xdr:cNvPr id="90" name="椭圆 89"/>
        <xdr:cNvSpPr/>
      </xdr:nvSpPr>
      <xdr:spPr>
        <a:xfrm>
          <a:off x="10029825" y="22685375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2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1058545</xdr:colOff>
      <xdr:row>18</xdr:row>
      <xdr:rowOff>31750</xdr:rowOff>
    </xdr:from>
    <xdr:to>
      <xdr:col>10</xdr:col>
      <xdr:colOff>1254125</xdr:colOff>
      <xdr:row>18</xdr:row>
      <xdr:rowOff>237490</xdr:rowOff>
    </xdr:to>
    <xdr:sp>
      <xdr:nvSpPr>
        <xdr:cNvPr id="91" name="椭圆 90"/>
        <xdr:cNvSpPr/>
      </xdr:nvSpPr>
      <xdr:spPr>
        <a:xfrm>
          <a:off x="10029825" y="24276050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2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1058545</xdr:colOff>
      <xdr:row>19</xdr:row>
      <xdr:rowOff>31750</xdr:rowOff>
    </xdr:from>
    <xdr:to>
      <xdr:col>10</xdr:col>
      <xdr:colOff>1254125</xdr:colOff>
      <xdr:row>19</xdr:row>
      <xdr:rowOff>237490</xdr:rowOff>
    </xdr:to>
    <xdr:sp>
      <xdr:nvSpPr>
        <xdr:cNvPr id="92" name="椭圆 91"/>
        <xdr:cNvSpPr/>
      </xdr:nvSpPr>
      <xdr:spPr>
        <a:xfrm>
          <a:off x="10029825" y="25866725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4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1058545</xdr:colOff>
      <xdr:row>20</xdr:row>
      <xdr:rowOff>31750</xdr:rowOff>
    </xdr:from>
    <xdr:to>
      <xdr:col>10</xdr:col>
      <xdr:colOff>1254125</xdr:colOff>
      <xdr:row>20</xdr:row>
      <xdr:rowOff>237490</xdr:rowOff>
    </xdr:to>
    <xdr:sp>
      <xdr:nvSpPr>
        <xdr:cNvPr id="93" name="椭圆 92"/>
        <xdr:cNvSpPr/>
      </xdr:nvSpPr>
      <xdr:spPr>
        <a:xfrm>
          <a:off x="10029825" y="27457400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3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1058545</xdr:colOff>
      <xdr:row>18</xdr:row>
      <xdr:rowOff>31750</xdr:rowOff>
    </xdr:from>
    <xdr:to>
      <xdr:col>10</xdr:col>
      <xdr:colOff>1254125</xdr:colOff>
      <xdr:row>18</xdr:row>
      <xdr:rowOff>237490</xdr:rowOff>
    </xdr:to>
    <xdr:sp>
      <xdr:nvSpPr>
        <xdr:cNvPr id="94" name="椭圆 93"/>
        <xdr:cNvSpPr/>
      </xdr:nvSpPr>
      <xdr:spPr>
        <a:xfrm>
          <a:off x="10029825" y="24276050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2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1058545</xdr:colOff>
      <xdr:row>19</xdr:row>
      <xdr:rowOff>31750</xdr:rowOff>
    </xdr:from>
    <xdr:to>
      <xdr:col>10</xdr:col>
      <xdr:colOff>1254125</xdr:colOff>
      <xdr:row>19</xdr:row>
      <xdr:rowOff>237490</xdr:rowOff>
    </xdr:to>
    <xdr:sp>
      <xdr:nvSpPr>
        <xdr:cNvPr id="95" name="椭圆 94"/>
        <xdr:cNvSpPr/>
      </xdr:nvSpPr>
      <xdr:spPr>
        <a:xfrm>
          <a:off x="10029825" y="25866725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4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1058545</xdr:colOff>
      <xdr:row>21</xdr:row>
      <xdr:rowOff>31750</xdr:rowOff>
    </xdr:from>
    <xdr:to>
      <xdr:col>10</xdr:col>
      <xdr:colOff>1254125</xdr:colOff>
      <xdr:row>21</xdr:row>
      <xdr:rowOff>237490</xdr:rowOff>
    </xdr:to>
    <xdr:sp>
      <xdr:nvSpPr>
        <xdr:cNvPr id="97" name="椭圆 96"/>
        <xdr:cNvSpPr/>
      </xdr:nvSpPr>
      <xdr:spPr>
        <a:xfrm>
          <a:off x="10029825" y="29048075"/>
          <a:ext cx="195580" cy="205740"/>
        </a:xfrm>
        <a:prstGeom prst="ellipse">
          <a:avLst/>
        </a:prstGeom>
        <a:solidFill>
          <a:schemeClr val="accent2">
            <a:lumMod val="75000"/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en-US">
              <a:solidFill>
                <a:schemeClr val="lt1"/>
              </a:solidFill>
            </a:defRPr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en-US" altLang="zh-CN" sz="14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rPr>
            <a:t>3</a:t>
          </a:r>
          <a:endParaRPr kumimoji="0" lang="en-US" altLang="zh-CN" sz="1400" b="0" i="0" u="none" strike="noStrike" kern="1200" cap="none" spc="0" normalizeH="0" baseline="0" noProof="0" dirty="0">
            <a:ln>
              <a:noFill/>
            </a:ln>
            <a:solidFill>
              <a:prstClr val="white"/>
            </a:solidFill>
            <a:effectLst/>
            <a:uLnTx/>
            <a:uFillTx/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10</xdr:col>
      <xdr:colOff>1007110</xdr:colOff>
      <xdr:row>22</xdr:row>
      <xdr:rowOff>57785</xdr:rowOff>
    </xdr:from>
    <xdr:to>
      <xdr:col>10</xdr:col>
      <xdr:colOff>1577975</xdr:colOff>
      <xdr:row>22</xdr:row>
      <xdr:rowOff>448310</xdr:rowOff>
    </xdr:to>
    <xdr:grpSp>
      <xdr:nvGrpSpPr>
        <xdr:cNvPr id="121" name="组合 120"/>
        <xdr:cNvGrpSpPr/>
      </xdr:nvGrpSpPr>
      <xdr:grpSpPr>
        <a:xfrm>
          <a:off x="9978390" y="30664785"/>
          <a:ext cx="570865" cy="390525"/>
          <a:chOff x="13925005" y="4300338"/>
          <a:chExt cx="570965" cy="390945"/>
        </a:xfrm>
      </xdr:grpSpPr>
      <xdr:sp>
        <xdr:nvSpPr>
          <xdr:cNvPr id="122" name="椭圆 121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123" name="文本框 122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15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1007110</xdr:colOff>
      <xdr:row>23</xdr:row>
      <xdr:rowOff>57785</xdr:rowOff>
    </xdr:from>
    <xdr:to>
      <xdr:col>10</xdr:col>
      <xdr:colOff>1577975</xdr:colOff>
      <xdr:row>23</xdr:row>
      <xdr:rowOff>448310</xdr:rowOff>
    </xdr:to>
    <xdr:grpSp>
      <xdr:nvGrpSpPr>
        <xdr:cNvPr id="124" name="组合 123"/>
        <xdr:cNvGrpSpPr/>
      </xdr:nvGrpSpPr>
      <xdr:grpSpPr>
        <a:xfrm>
          <a:off x="9978390" y="32255460"/>
          <a:ext cx="570865" cy="390525"/>
          <a:chOff x="13925005" y="4300338"/>
          <a:chExt cx="570965" cy="390945"/>
        </a:xfrm>
      </xdr:grpSpPr>
      <xdr:sp>
        <xdr:nvSpPr>
          <xdr:cNvPr id="125" name="椭圆 124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126" name="文本框 125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15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1007110</xdr:colOff>
      <xdr:row>24</xdr:row>
      <xdr:rowOff>57785</xdr:rowOff>
    </xdr:from>
    <xdr:to>
      <xdr:col>10</xdr:col>
      <xdr:colOff>1577975</xdr:colOff>
      <xdr:row>24</xdr:row>
      <xdr:rowOff>448310</xdr:rowOff>
    </xdr:to>
    <xdr:grpSp>
      <xdr:nvGrpSpPr>
        <xdr:cNvPr id="127" name="组合 126"/>
        <xdr:cNvGrpSpPr/>
      </xdr:nvGrpSpPr>
      <xdr:grpSpPr>
        <a:xfrm>
          <a:off x="9978390" y="33846135"/>
          <a:ext cx="570865" cy="390525"/>
          <a:chOff x="13925005" y="4300338"/>
          <a:chExt cx="570965" cy="390945"/>
        </a:xfrm>
      </xdr:grpSpPr>
      <xdr:sp>
        <xdr:nvSpPr>
          <xdr:cNvPr id="128" name="椭圆 127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129" name="文本框 128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15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1007110</xdr:colOff>
      <xdr:row>26</xdr:row>
      <xdr:rowOff>57785</xdr:rowOff>
    </xdr:from>
    <xdr:to>
      <xdr:col>10</xdr:col>
      <xdr:colOff>1577975</xdr:colOff>
      <xdr:row>26</xdr:row>
      <xdr:rowOff>448310</xdr:rowOff>
    </xdr:to>
    <xdr:grpSp>
      <xdr:nvGrpSpPr>
        <xdr:cNvPr id="130" name="组合 129"/>
        <xdr:cNvGrpSpPr/>
      </xdr:nvGrpSpPr>
      <xdr:grpSpPr>
        <a:xfrm>
          <a:off x="9978390" y="37027485"/>
          <a:ext cx="570865" cy="390525"/>
          <a:chOff x="13925005" y="4300338"/>
          <a:chExt cx="570965" cy="390945"/>
        </a:xfrm>
      </xdr:grpSpPr>
      <xdr:sp>
        <xdr:nvSpPr>
          <xdr:cNvPr id="131" name="椭圆 130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132" name="文本框 131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12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  <xdr:twoCellAnchor>
    <xdr:from>
      <xdr:col>10</xdr:col>
      <xdr:colOff>1023620</xdr:colOff>
      <xdr:row>25</xdr:row>
      <xdr:rowOff>10160</xdr:rowOff>
    </xdr:from>
    <xdr:to>
      <xdr:col>10</xdr:col>
      <xdr:colOff>1594485</xdr:colOff>
      <xdr:row>25</xdr:row>
      <xdr:rowOff>400685</xdr:rowOff>
    </xdr:to>
    <xdr:grpSp>
      <xdr:nvGrpSpPr>
        <xdr:cNvPr id="133" name="组合 132"/>
        <xdr:cNvGrpSpPr/>
      </xdr:nvGrpSpPr>
      <xdr:grpSpPr>
        <a:xfrm>
          <a:off x="9994900" y="35389185"/>
          <a:ext cx="570865" cy="390525"/>
          <a:chOff x="13925005" y="4300338"/>
          <a:chExt cx="570965" cy="390945"/>
        </a:xfrm>
      </xdr:grpSpPr>
      <xdr:sp>
        <xdr:nvSpPr>
          <xdr:cNvPr id="134" name="椭圆 133"/>
          <xdr:cNvSpPr/>
        </xdr:nvSpPr>
        <xdr:spPr>
          <a:xfrm>
            <a:off x="14045971" y="4321262"/>
            <a:ext cx="329035" cy="329035"/>
          </a:xfrm>
          <a:prstGeom prst="ellipse">
            <a:avLst/>
          </a:prstGeom>
          <a:solidFill>
            <a:schemeClr val="accent2">
              <a:lumMod val="75000"/>
              <a:alpha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en-US">
                <a:solidFill>
                  <a:schemeClr val="lt1"/>
                </a:solidFill>
              </a:defRPr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  <xdr:sp>
        <xdr:nvSpPr>
          <xdr:cNvPr id="135" name="文本框 134"/>
          <xdr:cNvSpPr txBox="1"/>
        </xdr:nvSpPr>
        <xdr:spPr>
          <a:xfrm>
            <a:off x="13925005" y="4300338"/>
            <a:ext cx="570965" cy="39094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dirty="0">
                <a:solidFill>
                  <a:prstClr val="white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12</a:t>
            </a:r>
            <a:endParaRPr kumimoji="0" lang="zh-CN" altLang="en-US" sz="1800" b="0" i="0" u="none" strike="noStrike" kern="1200" cap="none" spc="0" normalizeH="0" baseline="0" noProof="0" dirty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微软雅黑" panose="020B0503020204020204" pitchFamily="34" charset="-122"/>
              <a:ea typeface="微软雅黑" panose="020B0503020204020204" pitchFamily="34" charset="-122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346075</xdr:colOff>
      <xdr:row>3</xdr:row>
      <xdr:rowOff>142240</xdr:rowOff>
    </xdr:from>
    <xdr:to>
      <xdr:col>3</xdr:col>
      <xdr:colOff>1388745</xdr:colOff>
      <xdr:row>3</xdr:row>
      <xdr:rowOff>1476375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17725" y="932815"/>
          <a:ext cx="1042670" cy="1334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155575</xdr:colOff>
      <xdr:row>4</xdr:row>
      <xdr:rowOff>304800</xdr:rowOff>
    </xdr:from>
    <xdr:to>
      <xdr:col>3</xdr:col>
      <xdr:colOff>1714500</xdr:colOff>
      <xdr:row>4</xdr:row>
      <xdr:rowOff>1378585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27225" y="2686050"/>
          <a:ext cx="1558925" cy="10737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155575</xdr:colOff>
      <xdr:row>4</xdr:row>
      <xdr:rowOff>342900</xdr:rowOff>
    </xdr:from>
    <xdr:to>
      <xdr:col>3</xdr:col>
      <xdr:colOff>1692910</xdr:colOff>
      <xdr:row>4</xdr:row>
      <xdr:rowOff>1383030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08175" y="2835275"/>
          <a:ext cx="1537335" cy="104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136525</xdr:colOff>
      <xdr:row>3</xdr:row>
      <xdr:rowOff>400685</xdr:rowOff>
    </xdr:from>
    <xdr:to>
      <xdr:col>3</xdr:col>
      <xdr:colOff>1745615</xdr:colOff>
      <xdr:row>3</xdr:row>
      <xdr:rowOff>1442085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89125" y="1089660"/>
          <a:ext cx="1609090" cy="1041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120650</xdr:colOff>
      <xdr:row>5</xdr:row>
      <xdr:rowOff>514350</xdr:rowOff>
    </xdr:from>
    <xdr:to>
      <xdr:col>3</xdr:col>
      <xdr:colOff>1793875</xdr:colOff>
      <xdr:row>5</xdr:row>
      <xdr:rowOff>1238885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05000" y="4397375"/>
          <a:ext cx="167322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44450</xdr:colOff>
      <xdr:row>5</xdr:row>
      <xdr:rowOff>409575</xdr:rowOff>
    </xdr:from>
    <xdr:to>
      <xdr:col>10</xdr:col>
      <xdr:colOff>1409065</xdr:colOff>
      <xdr:row>5</xdr:row>
      <xdr:rowOff>844550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rcRect b="31659"/>
        <a:stretch>
          <a:fillRect/>
        </a:stretch>
      </xdr:blipFill>
      <xdr:spPr>
        <a:xfrm>
          <a:off x="8261350" y="4292600"/>
          <a:ext cx="1364615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501650</xdr:colOff>
      <xdr:row>3</xdr:row>
      <xdr:rowOff>114300</xdr:rowOff>
    </xdr:from>
    <xdr:to>
      <xdr:col>3</xdr:col>
      <xdr:colOff>1342390</xdr:colOff>
      <xdr:row>3</xdr:row>
      <xdr:rowOff>1534160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6000" y="815975"/>
          <a:ext cx="840740" cy="1419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463550</xdr:colOff>
      <xdr:row>4</xdr:row>
      <xdr:rowOff>190500</xdr:rowOff>
    </xdr:from>
    <xdr:to>
      <xdr:col>3</xdr:col>
      <xdr:colOff>1419225</xdr:colOff>
      <xdr:row>4</xdr:row>
      <xdr:rowOff>1467485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47900" y="2482850"/>
          <a:ext cx="955675" cy="127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360045</xdr:colOff>
      <xdr:row>3</xdr:row>
      <xdr:rowOff>613410</xdr:rowOff>
    </xdr:from>
    <xdr:to>
      <xdr:col>3</xdr:col>
      <xdr:colOff>1532255</xdr:colOff>
      <xdr:row>3</xdr:row>
      <xdr:rowOff>1418590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44395" y="1302385"/>
          <a:ext cx="1172210" cy="805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97790</xdr:colOff>
      <xdr:row>4</xdr:row>
      <xdr:rowOff>565150</xdr:rowOff>
    </xdr:from>
    <xdr:to>
      <xdr:col>3</xdr:col>
      <xdr:colOff>1827530</xdr:colOff>
      <xdr:row>4</xdr:row>
      <xdr:rowOff>1195070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82140" y="3032125"/>
          <a:ext cx="1729740" cy="629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415925</xdr:colOff>
      <xdr:row>3</xdr:row>
      <xdr:rowOff>83185</xdr:rowOff>
    </xdr:from>
    <xdr:to>
      <xdr:col>3</xdr:col>
      <xdr:colOff>1419860</xdr:colOff>
      <xdr:row>3</xdr:row>
      <xdr:rowOff>1350645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00275" y="708660"/>
          <a:ext cx="1003935" cy="126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492125</xdr:colOff>
      <xdr:row>5</xdr:row>
      <xdr:rowOff>212725</xdr:rowOff>
    </xdr:from>
    <xdr:to>
      <xdr:col>3</xdr:col>
      <xdr:colOff>1435735</xdr:colOff>
      <xdr:row>5</xdr:row>
      <xdr:rowOff>1270635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76475" y="3759200"/>
          <a:ext cx="943610" cy="1057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349250</xdr:colOff>
      <xdr:row>8</xdr:row>
      <xdr:rowOff>260350</xdr:rowOff>
    </xdr:from>
    <xdr:to>
      <xdr:col>3</xdr:col>
      <xdr:colOff>1543050</xdr:colOff>
      <xdr:row>8</xdr:row>
      <xdr:rowOff>1337310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33600" y="8188325"/>
          <a:ext cx="1193800" cy="1076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225425</xdr:colOff>
      <xdr:row>4</xdr:row>
      <xdr:rowOff>384175</xdr:rowOff>
    </xdr:from>
    <xdr:to>
      <xdr:col>3</xdr:col>
      <xdr:colOff>1795145</xdr:colOff>
      <xdr:row>4</xdr:row>
      <xdr:rowOff>1144905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09775" y="2470150"/>
          <a:ext cx="1569720" cy="760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444500</xdr:colOff>
      <xdr:row>6</xdr:row>
      <xdr:rowOff>193675</xdr:rowOff>
    </xdr:from>
    <xdr:to>
      <xdr:col>3</xdr:col>
      <xdr:colOff>1478280</xdr:colOff>
      <xdr:row>6</xdr:row>
      <xdr:rowOff>1253490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28850" y="5200650"/>
          <a:ext cx="1033780" cy="1059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492125</xdr:colOff>
      <xdr:row>7</xdr:row>
      <xdr:rowOff>136525</xdr:rowOff>
    </xdr:from>
    <xdr:to>
      <xdr:col>3</xdr:col>
      <xdr:colOff>1412875</xdr:colOff>
      <xdr:row>7</xdr:row>
      <xdr:rowOff>1364615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276475" y="6604000"/>
          <a:ext cx="920750" cy="122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367665</xdr:colOff>
      <xdr:row>9</xdr:row>
      <xdr:rowOff>179705</xdr:rowOff>
    </xdr:from>
    <xdr:to>
      <xdr:col>3</xdr:col>
      <xdr:colOff>1565275</xdr:colOff>
      <xdr:row>9</xdr:row>
      <xdr:rowOff>1321435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52015" y="9568180"/>
          <a:ext cx="1197610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196850</xdr:colOff>
      <xdr:row>10</xdr:row>
      <xdr:rowOff>319405</xdr:rowOff>
    </xdr:from>
    <xdr:to>
      <xdr:col>3</xdr:col>
      <xdr:colOff>1711325</xdr:colOff>
      <xdr:row>10</xdr:row>
      <xdr:rowOff>1231900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81200" y="11168380"/>
          <a:ext cx="1514475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311150</xdr:colOff>
      <xdr:row>11</xdr:row>
      <xdr:rowOff>317500</xdr:rowOff>
    </xdr:from>
    <xdr:to>
      <xdr:col>3</xdr:col>
      <xdr:colOff>1456690</xdr:colOff>
      <xdr:row>11</xdr:row>
      <xdr:rowOff>1229360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95500" y="12626975"/>
          <a:ext cx="1145540" cy="911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415925</xdr:colOff>
      <xdr:row>12</xdr:row>
      <xdr:rowOff>269875</xdr:rowOff>
    </xdr:from>
    <xdr:to>
      <xdr:col>3</xdr:col>
      <xdr:colOff>1501775</xdr:colOff>
      <xdr:row>12</xdr:row>
      <xdr:rowOff>1165225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200275" y="14039850"/>
          <a:ext cx="1085850" cy="89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492125</xdr:colOff>
      <xdr:row>15</xdr:row>
      <xdr:rowOff>298450</xdr:rowOff>
    </xdr:from>
    <xdr:to>
      <xdr:col>3</xdr:col>
      <xdr:colOff>1434465</xdr:colOff>
      <xdr:row>15</xdr:row>
      <xdr:rowOff>1240790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276475" y="18449925"/>
          <a:ext cx="942340" cy="94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415925</xdr:colOff>
      <xdr:row>14</xdr:row>
      <xdr:rowOff>327025</xdr:rowOff>
    </xdr:from>
    <xdr:to>
      <xdr:col>3</xdr:col>
      <xdr:colOff>1466850</xdr:colOff>
      <xdr:row>14</xdr:row>
      <xdr:rowOff>1167130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00275" y="17018000"/>
          <a:ext cx="1050925" cy="840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187325</xdr:colOff>
      <xdr:row>13</xdr:row>
      <xdr:rowOff>231775</xdr:rowOff>
    </xdr:from>
    <xdr:to>
      <xdr:col>3</xdr:col>
      <xdr:colOff>1638300</xdr:colOff>
      <xdr:row>13</xdr:row>
      <xdr:rowOff>1174750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71675" y="15462250"/>
          <a:ext cx="1450975" cy="94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492125</xdr:colOff>
      <xdr:row>16</xdr:row>
      <xdr:rowOff>69850</xdr:rowOff>
    </xdr:from>
    <xdr:to>
      <xdr:col>3</xdr:col>
      <xdr:colOff>1552575</xdr:colOff>
      <xdr:row>16</xdr:row>
      <xdr:rowOff>1363345</xdr:rowOff>
    </xdr:to>
    <xdr:pic>
      <xdr:nvPicPr>
        <xdr:cNvPr id="20" name="图片 1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276475" y="19681825"/>
          <a:ext cx="1060450" cy="1293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:G39"/>
  <sheetViews>
    <sheetView workbookViewId="0">
      <selection activeCell="C33" sqref="C33:F39"/>
    </sheetView>
  </sheetViews>
  <sheetFormatPr defaultColWidth="9" defaultRowHeight="15.6" outlineLevelCol="6"/>
  <cols>
    <col min="1" max="8" width="10.175" customWidth="1"/>
    <col min="9" max="9" width="9.75" customWidth="1"/>
  </cols>
  <sheetData>
    <row r="6" customFormat="1" spans="2:7">
      <c r="B6" s="101" t="s">
        <v>0</v>
      </c>
      <c r="C6" s="101"/>
      <c r="D6" s="101"/>
      <c r="E6" s="101"/>
      <c r="F6" s="101"/>
      <c r="G6" s="101"/>
    </row>
    <row r="7" customFormat="1" spans="2:7">
      <c r="B7" s="101"/>
      <c r="C7" s="101"/>
      <c r="D7" s="101"/>
      <c r="E7" s="101"/>
      <c r="F7" s="101"/>
      <c r="G7" s="101"/>
    </row>
    <row r="8" customFormat="1" spans="2:7">
      <c r="B8" s="101"/>
      <c r="C8" s="101"/>
      <c r="D8" s="101"/>
      <c r="E8" s="101"/>
      <c r="F8" s="101"/>
      <c r="G8" s="101"/>
    </row>
    <row r="9" customFormat="1" spans="2:7">
      <c r="B9" s="101"/>
      <c r="C9" s="101"/>
      <c r="D9" s="101"/>
      <c r="E9" s="101"/>
      <c r="F9" s="101"/>
      <c r="G9" s="101"/>
    </row>
    <row r="10" customFormat="1" spans="2:7">
      <c r="B10" s="101"/>
      <c r="C10" s="101"/>
      <c r="D10" s="101"/>
      <c r="E10" s="101"/>
      <c r="F10" s="101"/>
      <c r="G10" s="101"/>
    </row>
    <row r="11" customFormat="1" spans="2:7">
      <c r="B11" s="101"/>
      <c r="C11" s="101"/>
      <c r="D11" s="101"/>
      <c r="E11" s="101"/>
      <c r="F11" s="101"/>
      <c r="G11" s="101"/>
    </row>
    <row r="12" customFormat="1" spans="2:7">
      <c r="B12" s="101"/>
      <c r="C12" s="101"/>
      <c r="D12" s="101"/>
      <c r="E12" s="101"/>
      <c r="F12" s="101"/>
      <c r="G12" s="101"/>
    </row>
    <row r="13" customFormat="1" spans="2:7">
      <c r="B13" s="101"/>
      <c r="C13" s="101"/>
      <c r="D13" s="101"/>
      <c r="E13" s="101"/>
      <c r="F13" s="101"/>
      <c r="G13" s="101"/>
    </row>
    <row r="14" customFormat="1" spans="2:7">
      <c r="B14" s="101"/>
      <c r="C14" s="101"/>
      <c r="D14" s="101"/>
      <c r="E14" s="101"/>
      <c r="F14" s="101"/>
      <c r="G14" s="101"/>
    </row>
    <row r="15" customFormat="1" spans="2:7">
      <c r="B15" s="101"/>
      <c r="C15" s="101"/>
      <c r="D15" s="101"/>
      <c r="E15" s="101"/>
      <c r="F15" s="101"/>
      <c r="G15" s="101"/>
    </row>
    <row r="16" customFormat="1" spans="2:7">
      <c r="B16" s="101"/>
      <c r="C16" s="101"/>
      <c r="D16" s="101"/>
      <c r="E16" s="101"/>
      <c r="F16" s="101"/>
      <c r="G16" s="101"/>
    </row>
    <row r="17" customFormat="1" spans="2:7">
      <c r="B17" s="101"/>
      <c r="C17" s="101"/>
      <c r="D17" s="101"/>
      <c r="E17" s="101"/>
      <c r="F17" s="101"/>
      <c r="G17" s="101"/>
    </row>
    <row r="18" customFormat="1" spans="2:7">
      <c r="B18" s="101"/>
      <c r="C18" s="101"/>
      <c r="D18" s="101"/>
      <c r="E18" s="101"/>
      <c r="F18" s="101"/>
      <c r="G18" s="101"/>
    </row>
    <row r="19" customFormat="1" spans="2:7">
      <c r="B19" s="101"/>
      <c r="C19" s="101"/>
      <c r="D19" s="101"/>
      <c r="E19" s="101"/>
      <c r="F19" s="101"/>
      <c r="G19" s="101"/>
    </row>
    <row r="20" customFormat="1" spans="2:7">
      <c r="B20" s="101"/>
      <c r="C20" s="101"/>
      <c r="D20" s="101"/>
      <c r="E20" s="101"/>
      <c r="F20" s="101"/>
      <c r="G20" s="101"/>
    </row>
    <row r="21" customFormat="1" spans="2:7">
      <c r="B21" s="101"/>
      <c r="C21" s="101"/>
      <c r="D21" s="101"/>
      <c r="E21" s="101"/>
      <c r="F21" s="101"/>
      <c r="G21" s="101"/>
    </row>
    <row r="22" customFormat="1" spans="2:7">
      <c r="B22" s="101"/>
      <c r="C22" s="101"/>
      <c r="D22" s="101"/>
      <c r="E22" s="101"/>
      <c r="F22" s="101"/>
      <c r="G22" s="101"/>
    </row>
    <row r="23" customFormat="1" spans="2:7">
      <c r="B23" s="101"/>
      <c r="C23" s="101"/>
      <c r="D23" s="101"/>
      <c r="E23" s="101"/>
      <c r="F23" s="101"/>
      <c r="G23" s="101"/>
    </row>
    <row r="24" customFormat="1" spans="2:7">
      <c r="B24" s="101"/>
      <c r="C24" s="101"/>
      <c r="D24" s="101"/>
      <c r="E24" s="101"/>
      <c r="F24" s="101"/>
      <c r="G24" s="101"/>
    </row>
    <row r="25" customFormat="1" spans="2:7">
      <c r="B25" s="101"/>
      <c r="C25" s="101"/>
      <c r="D25" s="101"/>
      <c r="E25" s="101"/>
      <c r="F25" s="101"/>
      <c r="G25" s="101"/>
    </row>
    <row r="26" customFormat="1" spans="2:7">
      <c r="B26" s="101"/>
      <c r="C26" s="101"/>
      <c r="D26" s="101"/>
      <c r="E26" s="101"/>
      <c r="F26" s="101"/>
      <c r="G26" s="101"/>
    </row>
    <row r="27" customFormat="1" spans="2:7">
      <c r="B27" s="101"/>
      <c r="C27" s="101"/>
      <c r="D27" s="101"/>
      <c r="E27" s="101"/>
      <c r="F27" s="101"/>
      <c r="G27" s="101"/>
    </row>
    <row r="28" customFormat="1" spans="2:7">
      <c r="B28" s="101"/>
      <c r="C28" s="101"/>
      <c r="D28" s="101"/>
      <c r="E28" s="101"/>
      <c r="F28" s="101"/>
      <c r="G28" s="101"/>
    </row>
    <row r="33" customFormat="1" spans="3:6">
      <c r="C33" s="102"/>
      <c r="D33" s="102"/>
      <c r="E33" s="102"/>
      <c r="F33" s="102"/>
    </row>
    <row r="34" customFormat="1" spans="3:6">
      <c r="C34" s="102"/>
      <c r="D34" s="102"/>
      <c r="E34" s="102"/>
      <c r="F34" s="102"/>
    </row>
    <row r="35" customFormat="1" spans="3:6">
      <c r="C35" s="102"/>
      <c r="D35" s="102"/>
      <c r="E35" s="102"/>
      <c r="F35" s="102"/>
    </row>
    <row r="36" customFormat="1" spans="3:6">
      <c r="C36" s="102"/>
      <c r="D36" s="102"/>
      <c r="E36" s="102"/>
      <c r="F36" s="102"/>
    </row>
    <row r="37" customFormat="1" spans="3:6">
      <c r="C37" s="102"/>
      <c r="D37" s="102"/>
      <c r="E37" s="102"/>
      <c r="F37" s="102"/>
    </row>
    <row r="38" customFormat="1" spans="3:6">
      <c r="C38" s="102"/>
      <c r="D38" s="102"/>
      <c r="E38" s="102"/>
      <c r="F38" s="102"/>
    </row>
    <row r="39" customFormat="1" spans="3:6">
      <c r="C39" s="102"/>
      <c r="D39" s="102"/>
      <c r="E39" s="102"/>
      <c r="F39" s="102"/>
    </row>
  </sheetData>
  <mergeCells count="1">
    <mergeCell ref="B6:G28"/>
  </mergeCells>
  <pageMargins left="0.75" right="0.75" top="1" bottom="1" header="0.5" footer="0.5"/>
  <pageSetup paperSize="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showGridLines="0" tabSelected="1" workbookViewId="0">
      <selection activeCell="B7" sqref="B7:E7"/>
    </sheetView>
  </sheetViews>
  <sheetFormatPr defaultColWidth="8" defaultRowHeight="15" customHeight="1"/>
  <cols>
    <col min="1" max="1" width="6.05" customWidth="1"/>
    <col min="2" max="2" width="8.25" customWidth="1"/>
    <col min="3" max="3" width="10.75" style="3" customWidth="1"/>
    <col min="4" max="4" width="24.3333333333333" customWidth="1"/>
    <col min="5" max="5" width="14.8" style="2" customWidth="1"/>
    <col min="6" max="6" width="15.75" customWidth="1"/>
    <col min="7" max="7" width="4.75" customWidth="1"/>
    <col min="8" max="8" width="6.08333333333333" customWidth="1"/>
    <col min="9" max="9" width="8.5" customWidth="1"/>
    <col min="10" max="10" width="10.225" customWidth="1"/>
    <col min="11" max="11" width="31.6666666666667" customWidth="1"/>
    <col min="12" max="12" width="15.5" style="69" customWidth="1"/>
    <col min="13" max="14" width="8.375"/>
  </cols>
  <sheetData>
    <row r="1" s="1" customFormat="1" ht="34.5" customHeight="1" spans="1:12">
      <c r="A1" s="70" t="s">
        <v>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9"/>
    </row>
    <row r="2" ht="16.5" customHeight="1" spans="1:11">
      <c r="A2" s="71" t="s">
        <v>2</v>
      </c>
      <c r="B2" s="72"/>
      <c r="C2" s="72"/>
      <c r="D2" s="72"/>
      <c r="E2" s="73"/>
      <c r="F2" s="74" t="s">
        <v>3</v>
      </c>
      <c r="G2" s="75"/>
      <c r="H2" s="75"/>
      <c r="I2" s="75"/>
      <c r="J2" s="93"/>
      <c r="K2" s="94" t="s">
        <v>4</v>
      </c>
    </row>
    <row r="3" ht="16.5" customHeight="1" spans="1:11">
      <c r="A3" s="76"/>
      <c r="B3" s="77"/>
      <c r="C3" s="77"/>
      <c r="D3" s="77"/>
      <c r="E3" s="78"/>
      <c r="F3" s="79"/>
      <c r="G3" s="80"/>
      <c r="H3" s="80"/>
      <c r="I3" s="80"/>
      <c r="J3" s="95"/>
      <c r="K3" s="96"/>
    </row>
    <row r="4" s="2" customFormat="1" ht="44" customHeight="1" spans="1:12">
      <c r="A4" s="81">
        <v>1</v>
      </c>
      <c r="B4" s="82" t="s">
        <v>5</v>
      </c>
      <c r="C4" s="83"/>
      <c r="D4" s="83"/>
      <c r="E4" s="84"/>
      <c r="F4" s="85">
        <f>家具!J28</f>
        <v>0</v>
      </c>
      <c r="G4" s="86"/>
      <c r="H4" s="86"/>
      <c r="I4" s="86"/>
      <c r="J4" s="97"/>
      <c r="K4" s="98"/>
      <c r="L4" s="69"/>
    </row>
    <row r="5" s="2" customFormat="1" ht="44" customHeight="1" spans="1:12">
      <c r="A5" s="81">
        <v>2</v>
      </c>
      <c r="B5" s="82" t="s">
        <v>6</v>
      </c>
      <c r="C5" s="83"/>
      <c r="D5" s="83"/>
      <c r="E5" s="84"/>
      <c r="F5" s="85">
        <f>灯具!J6</f>
        <v>0</v>
      </c>
      <c r="G5" s="86"/>
      <c r="H5" s="86"/>
      <c r="I5" s="86"/>
      <c r="J5" s="97"/>
      <c r="K5" s="98"/>
      <c r="L5" s="69"/>
    </row>
    <row r="6" s="2" customFormat="1" ht="44" customHeight="1" spans="1:12">
      <c r="A6" s="81">
        <v>3</v>
      </c>
      <c r="B6" s="82" t="s">
        <v>7</v>
      </c>
      <c r="C6" s="83"/>
      <c r="D6" s="83"/>
      <c r="E6" s="84"/>
      <c r="F6" s="85">
        <f>SUM(地毯!J6)</f>
        <v>0</v>
      </c>
      <c r="G6" s="86"/>
      <c r="H6" s="86"/>
      <c r="I6" s="86"/>
      <c r="J6" s="97"/>
      <c r="K6" s="98"/>
      <c r="L6" s="69"/>
    </row>
    <row r="7" s="2" customFormat="1" ht="44" customHeight="1" spans="1:12">
      <c r="A7" s="81">
        <v>4</v>
      </c>
      <c r="B7" s="87" t="s">
        <v>8</v>
      </c>
      <c r="C7" s="87"/>
      <c r="D7" s="87"/>
      <c r="E7" s="87"/>
      <c r="F7" s="88">
        <f>造景及雕塑!J7</f>
        <v>0</v>
      </c>
      <c r="G7" s="88"/>
      <c r="H7" s="88"/>
      <c r="I7" s="88"/>
      <c r="J7" s="88"/>
      <c r="K7" s="98"/>
      <c r="L7" s="69"/>
    </row>
    <row r="8" s="2" customFormat="1" ht="44" customHeight="1" spans="1:12">
      <c r="A8" s="81">
        <v>5</v>
      </c>
      <c r="B8" s="87" t="s">
        <v>9</v>
      </c>
      <c r="C8" s="87"/>
      <c r="D8" s="87"/>
      <c r="E8" s="87"/>
      <c r="F8" s="85">
        <f>布艺!J6</f>
        <v>0</v>
      </c>
      <c r="G8" s="86"/>
      <c r="H8" s="86"/>
      <c r="I8" s="86"/>
      <c r="J8" s="97"/>
      <c r="K8" s="98"/>
      <c r="L8" s="69"/>
    </row>
    <row r="9" s="2" customFormat="1" ht="44" customHeight="1" spans="1:12">
      <c r="A9" s="81">
        <v>6</v>
      </c>
      <c r="B9" s="87" t="s">
        <v>10</v>
      </c>
      <c r="C9" s="87"/>
      <c r="D9" s="87"/>
      <c r="E9" s="87"/>
      <c r="F9" s="85">
        <f>饰品!J18</f>
        <v>0</v>
      </c>
      <c r="G9" s="86"/>
      <c r="H9" s="86"/>
      <c r="I9" s="86"/>
      <c r="J9" s="97"/>
      <c r="K9" s="98"/>
      <c r="L9" s="69"/>
    </row>
    <row r="10" ht="44" customHeight="1" spans="1:11">
      <c r="A10" s="89" t="s">
        <v>11</v>
      </c>
      <c r="B10" s="89"/>
      <c r="C10" s="89"/>
      <c r="D10" s="89"/>
      <c r="E10" s="89"/>
      <c r="F10" s="90">
        <f>SUM(F4:J9)</f>
        <v>0</v>
      </c>
      <c r="G10" s="91"/>
      <c r="H10" s="91"/>
      <c r="I10" s="91"/>
      <c r="J10" s="99"/>
      <c r="K10" s="100"/>
    </row>
    <row r="11" ht="18" customHeight="1" spans="1:11">
      <c r="A11" s="92"/>
      <c r="B11" s="40"/>
      <c r="C11" s="92"/>
      <c r="D11" s="92"/>
      <c r="E11" s="92"/>
      <c r="F11" s="92"/>
      <c r="G11" s="92"/>
      <c r="H11" s="40"/>
      <c r="I11" s="40"/>
      <c r="J11" s="40"/>
      <c r="K11" s="44"/>
    </row>
    <row r="12" ht="18" customHeight="1" spans="1:11">
      <c r="A12" s="47"/>
      <c r="B12" s="47"/>
      <c r="C12" s="47"/>
      <c r="D12" s="47"/>
      <c r="E12" s="47"/>
      <c r="F12" s="47"/>
      <c r="G12" s="47"/>
      <c r="H12" s="48"/>
      <c r="I12" s="48"/>
      <c r="J12" s="48"/>
      <c r="K12" s="50"/>
    </row>
    <row r="13" ht="18" customHeight="1" spans="1:11">
      <c r="A13" s="47"/>
      <c r="B13" s="47"/>
      <c r="C13" s="47"/>
      <c r="D13" s="47"/>
      <c r="E13" s="47"/>
      <c r="F13" s="47"/>
      <c r="G13" s="47"/>
      <c r="H13" s="49"/>
      <c r="I13" s="49"/>
      <c r="J13" s="49"/>
      <c r="K13" s="51"/>
    </row>
    <row r="14" ht="16.35" spans="1:11">
      <c r="A14" s="41"/>
      <c r="B14" s="41"/>
      <c r="C14" s="41"/>
      <c r="D14" s="41"/>
      <c r="E14" s="41"/>
      <c r="F14" s="41"/>
      <c r="G14" s="41"/>
      <c r="H14" s="42"/>
      <c r="I14" s="42"/>
      <c r="J14" s="42"/>
      <c r="K14" s="45"/>
    </row>
    <row r="15" customHeight="1" spans="1:11">
      <c r="A15" s="22"/>
      <c r="B15" s="23"/>
      <c r="C15" s="24"/>
      <c r="D15" s="23"/>
      <c r="E15" s="25"/>
      <c r="F15" s="23"/>
      <c r="G15" s="23"/>
      <c r="H15" s="23"/>
      <c r="I15" s="23"/>
      <c r="J15" s="23"/>
      <c r="K15" s="23"/>
    </row>
  </sheetData>
  <mergeCells count="18">
    <mergeCell ref="A1:K1"/>
    <mergeCell ref="B4:E4"/>
    <mergeCell ref="F4:J4"/>
    <mergeCell ref="B5:E5"/>
    <mergeCell ref="F5:J5"/>
    <mergeCell ref="B6:E6"/>
    <mergeCell ref="F6:J6"/>
    <mergeCell ref="B7:E7"/>
    <mergeCell ref="F7:J7"/>
    <mergeCell ref="B8:E8"/>
    <mergeCell ref="F8:J8"/>
    <mergeCell ref="B9:E9"/>
    <mergeCell ref="F9:J9"/>
    <mergeCell ref="A10:E10"/>
    <mergeCell ref="F10:J10"/>
    <mergeCell ref="K2:K3"/>
    <mergeCell ref="A2:E3"/>
    <mergeCell ref="F2:J3"/>
  </mergeCells>
  <printOptions horizontalCentered="1"/>
  <pageMargins left="0.275" right="0.236111111111111" top="1.02361111111111" bottom="0.196527777777778" header="0.511805555555556" footer="0.511805555555556"/>
  <pageSetup paperSize="9" scale="65" fitToHeight="0" orientation="portrait" horizont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zoomScale="85" zoomScaleNormal="85" workbookViewId="0">
      <selection activeCell="A1" sqref="$A1:$XFD3"/>
    </sheetView>
  </sheetViews>
  <sheetFormatPr defaultColWidth="8" defaultRowHeight="15" customHeight="1"/>
  <cols>
    <col min="1" max="1" width="4.08333333333333" customWidth="1"/>
    <col min="2" max="2" width="8.25" customWidth="1"/>
    <col min="3" max="3" width="10.1666666666667" style="3" customWidth="1"/>
    <col min="4" max="4" width="24.9" customWidth="1"/>
    <col min="5" max="5" width="15.1666666666667" style="2" customWidth="1"/>
    <col min="6" max="6" width="20.3333333333333" style="3" customWidth="1"/>
    <col min="7" max="7" width="4.75" customWidth="1"/>
    <col min="8" max="8" width="6.08333333333333" customWidth="1"/>
    <col min="9" max="9" width="8.5" customWidth="1"/>
    <col min="10" max="10" width="15.5" customWidth="1"/>
    <col min="11" max="11" width="28.275" style="52" customWidth="1"/>
  </cols>
  <sheetData>
    <row r="1" s="1" customFormat="1" ht="18" customHeight="1" spans="1:11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1.25" customHeight="1" spans="1:11">
      <c r="A2" s="5" t="s">
        <v>13</v>
      </c>
      <c r="B2" s="6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3</v>
      </c>
      <c r="K2" s="26" t="s">
        <v>4</v>
      </c>
    </row>
    <row r="3" ht="11.25" customHeight="1" spans="1:11">
      <c r="A3" s="7" t="s">
        <v>22</v>
      </c>
      <c r="B3" s="8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27" t="s">
        <v>32</v>
      </c>
    </row>
    <row r="4" s="36" customFormat="1" ht="125.25" customHeight="1" spans="1:11">
      <c r="A4" s="9">
        <v>1</v>
      </c>
      <c r="B4" s="10" t="s">
        <v>33</v>
      </c>
      <c r="C4" s="10" t="s">
        <v>34</v>
      </c>
      <c r="D4" s="11"/>
      <c r="E4" s="10" t="s">
        <v>35</v>
      </c>
      <c r="F4" s="53" t="s">
        <v>36</v>
      </c>
      <c r="G4" s="10" t="s">
        <v>37</v>
      </c>
      <c r="H4" s="10">
        <v>4</v>
      </c>
      <c r="I4" s="28"/>
      <c r="J4" s="59">
        <f t="shared" ref="J4:J13" si="0">H4*I4</f>
        <v>0</v>
      </c>
      <c r="K4" s="60" t="s">
        <v>38</v>
      </c>
    </row>
    <row r="5" s="36" customFormat="1" ht="125.25" customHeight="1" spans="1:11">
      <c r="A5" s="9">
        <v>2</v>
      </c>
      <c r="B5" s="10" t="s">
        <v>39</v>
      </c>
      <c r="C5" s="10" t="s">
        <v>40</v>
      </c>
      <c r="D5" s="11"/>
      <c r="E5" s="10" t="s">
        <v>35</v>
      </c>
      <c r="F5" s="53" t="s">
        <v>41</v>
      </c>
      <c r="G5" s="10" t="s">
        <v>37</v>
      </c>
      <c r="H5" s="10">
        <v>4</v>
      </c>
      <c r="I5" s="28"/>
      <c r="J5" s="59">
        <f t="shared" si="0"/>
        <v>0</v>
      </c>
      <c r="K5" s="60" t="s">
        <v>38</v>
      </c>
    </row>
    <row r="6" s="36" customFormat="1" ht="125.25" customHeight="1" spans="1:11">
      <c r="A6" s="9">
        <v>3</v>
      </c>
      <c r="B6" s="10" t="s">
        <v>42</v>
      </c>
      <c r="C6" s="10" t="s">
        <v>43</v>
      </c>
      <c r="D6" s="11"/>
      <c r="E6" s="10" t="s">
        <v>44</v>
      </c>
      <c r="F6" s="53" t="s">
        <v>45</v>
      </c>
      <c r="G6" s="10" t="s">
        <v>37</v>
      </c>
      <c r="H6" s="10">
        <v>6</v>
      </c>
      <c r="I6" s="28"/>
      <c r="J6" s="59">
        <f t="shared" si="0"/>
        <v>0</v>
      </c>
      <c r="K6" s="60" t="s">
        <v>38</v>
      </c>
    </row>
    <row r="7" s="36" customFormat="1" ht="125.25" customHeight="1" spans="1:11">
      <c r="A7" s="9">
        <v>4</v>
      </c>
      <c r="B7" s="10" t="s">
        <v>42</v>
      </c>
      <c r="C7" s="10" t="s">
        <v>46</v>
      </c>
      <c r="D7" s="54"/>
      <c r="E7" s="10" t="s">
        <v>35</v>
      </c>
      <c r="F7" s="53" t="s">
        <v>47</v>
      </c>
      <c r="G7" s="10" t="s">
        <v>37</v>
      </c>
      <c r="H7" s="10">
        <v>24</v>
      </c>
      <c r="I7" s="28"/>
      <c r="J7" s="59">
        <f t="shared" si="0"/>
        <v>0</v>
      </c>
      <c r="K7" s="60" t="s">
        <v>38</v>
      </c>
    </row>
    <row r="8" s="36" customFormat="1" ht="125.25" customHeight="1" spans="1:11">
      <c r="A8" s="9">
        <v>5</v>
      </c>
      <c r="B8" s="10" t="s">
        <v>48</v>
      </c>
      <c r="C8" s="10" t="s">
        <v>49</v>
      </c>
      <c r="D8" s="11"/>
      <c r="E8" s="10" t="s">
        <v>50</v>
      </c>
      <c r="F8" s="53" t="s">
        <v>51</v>
      </c>
      <c r="G8" s="10" t="s">
        <v>37</v>
      </c>
      <c r="H8" s="10">
        <v>2</v>
      </c>
      <c r="I8" s="28"/>
      <c r="J8" s="59">
        <f t="shared" si="0"/>
        <v>0</v>
      </c>
      <c r="K8" s="60" t="s">
        <v>38</v>
      </c>
    </row>
    <row r="9" s="36" customFormat="1" ht="125.25" customHeight="1" spans="1:11">
      <c r="A9" s="9">
        <v>6</v>
      </c>
      <c r="B9" s="10" t="s">
        <v>48</v>
      </c>
      <c r="C9" s="12" t="s">
        <v>52</v>
      </c>
      <c r="D9" s="13"/>
      <c r="E9" s="10" t="s">
        <v>53</v>
      </c>
      <c r="F9" s="53" t="s">
        <v>54</v>
      </c>
      <c r="G9" s="10" t="s">
        <v>37</v>
      </c>
      <c r="H9" s="10">
        <v>2</v>
      </c>
      <c r="I9" s="28"/>
      <c r="J9" s="59">
        <f t="shared" si="0"/>
        <v>0</v>
      </c>
      <c r="K9" s="60" t="s">
        <v>38</v>
      </c>
    </row>
    <row r="10" s="36" customFormat="1" ht="125.25" customHeight="1" spans="1:11">
      <c r="A10" s="9">
        <v>7</v>
      </c>
      <c r="B10" s="10" t="s">
        <v>48</v>
      </c>
      <c r="C10" s="12" t="s">
        <v>55</v>
      </c>
      <c r="D10" s="13"/>
      <c r="E10" s="10" t="s">
        <v>56</v>
      </c>
      <c r="F10" s="53" t="s">
        <v>57</v>
      </c>
      <c r="G10" s="10" t="s">
        <v>37</v>
      </c>
      <c r="H10" s="10">
        <v>2</v>
      </c>
      <c r="I10" s="28"/>
      <c r="J10" s="59">
        <f t="shared" si="0"/>
        <v>0</v>
      </c>
      <c r="K10" s="60" t="s">
        <v>38</v>
      </c>
    </row>
    <row r="11" s="36" customFormat="1" ht="125.25" customHeight="1" spans="1:11">
      <c r="A11" s="9">
        <v>8</v>
      </c>
      <c r="B11" s="10" t="s">
        <v>48</v>
      </c>
      <c r="C11" s="12" t="s">
        <v>58</v>
      </c>
      <c r="D11" s="13"/>
      <c r="E11" s="10" t="s">
        <v>59</v>
      </c>
      <c r="F11" s="53" t="s">
        <v>51</v>
      </c>
      <c r="G11" s="10" t="s">
        <v>37</v>
      </c>
      <c r="H11" s="10">
        <v>2</v>
      </c>
      <c r="I11" s="28"/>
      <c r="J11" s="59">
        <f t="shared" si="0"/>
        <v>0</v>
      </c>
      <c r="K11" s="60" t="s">
        <v>38</v>
      </c>
    </row>
    <row r="12" s="36" customFormat="1" ht="125.25" customHeight="1" spans="1:11">
      <c r="A12" s="9">
        <v>9</v>
      </c>
      <c r="B12" s="10" t="s">
        <v>48</v>
      </c>
      <c r="C12" s="10" t="s">
        <v>60</v>
      </c>
      <c r="D12" s="11"/>
      <c r="E12" s="10" t="s">
        <v>61</v>
      </c>
      <c r="F12" s="53" t="s">
        <v>62</v>
      </c>
      <c r="G12" s="10" t="s">
        <v>37</v>
      </c>
      <c r="H12" s="10">
        <v>2</v>
      </c>
      <c r="I12" s="28"/>
      <c r="J12" s="59">
        <f t="shared" si="0"/>
        <v>0</v>
      </c>
      <c r="K12" s="60" t="s">
        <v>38</v>
      </c>
    </row>
    <row r="13" s="36" customFormat="1" ht="125.25" customHeight="1" spans="1:11">
      <c r="A13" s="9">
        <v>10</v>
      </c>
      <c r="B13" s="10" t="s">
        <v>63</v>
      </c>
      <c r="C13" s="12" t="s">
        <v>64</v>
      </c>
      <c r="D13" s="13"/>
      <c r="E13" s="10" t="s">
        <v>65</v>
      </c>
      <c r="F13" s="53" t="s">
        <v>51</v>
      </c>
      <c r="G13" s="10" t="s">
        <v>37</v>
      </c>
      <c r="H13" s="10">
        <v>1</v>
      </c>
      <c r="I13" s="28"/>
      <c r="J13" s="59">
        <f t="shared" si="0"/>
        <v>0</v>
      </c>
      <c r="K13" s="60" t="s">
        <v>38</v>
      </c>
    </row>
    <row r="14" s="36" customFormat="1" ht="125.25" customHeight="1" spans="1:11">
      <c r="A14" s="9">
        <v>11</v>
      </c>
      <c r="B14" s="10" t="s">
        <v>63</v>
      </c>
      <c r="C14" s="10" t="s">
        <v>66</v>
      </c>
      <c r="D14" s="11"/>
      <c r="E14" s="10" t="s">
        <v>67</v>
      </c>
      <c r="F14" s="53" t="s">
        <v>68</v>
      </c>
      <c r="G14" s="10" t="s">
        <v>37</v>
      </c>
      <c r="H14" s="10">
        <v>1</v>
      </c>
      <c r="I14" s="28"/>
      <c r="J14" s="59">
        <f t="shared" ref="J14:J28" si="1">H14*I14</f>
        <v>0</v>
      </c>
      <c r="K14" s="60" t="s">
        <v>38</v>
      </c>
    </row>
    <row r="15" s="36" customFormat="1" ht="125.25" customHeight="1" spans="1:11">
      <c r="A15" s="9">
        <v>12</v>
      </c>
      <c r="B15" s="10" t="s">
        <v>63</v>
      </c>
      <c r="C15" s="10" t="s">
        <v>69</v>
      </c>
      <c r="D15" s="11"/>
      <c r="E15" s="10" t="s">
        <v>70</v>
      </c>
      <c r="F15" s="53" t="s">
        <v>71</v>
      </c>
      <c r="G15" s="10" t="s">
        <v>37</v>
      </c>
      <c r="H15" s="10">
        <v>1</v>
      </c>
      <c r="I15" s="28"/>
      <c r="J15" s="59">
        <f t="shared" si="1"/>
        <v>0</v>
      </c>
      <c r="K15" s="60" t="s">
        <v>38</v>
      </c>
    </row>
    <row r="16" s="36" customFormat="1" ht="125.25" customHeight="1" spans="1:11">
      <c r="A16" s="9">
        <v>13</v>
      </c>
      <c r="B16" s="10" t="s">
        <v>63</v>
      </c>
      <c r="C16" s="10" t="s">
        <v>72</v>
      </c>
      <c r="D16" s="11"/>
      <c r="E16" s="10" t="s">
        <v>35</v>
      </c>
      <c r="F16" s="53" t="s">
        <v>73</v>
      </c>
      <c r="G16" s="10" t="s">
        <v>37</v>
      </c>
      <c r="H16" s="10">
        <v>3</v>
      </c>
      <c r="I16" s="28"/>
      <c r="J16" s="59">
        <f t="shared" si="1"/>
        <v>0</v>
      </c>
      <c r="K16" s="60" t="s">
        <v>38</v>
      </c>
    </row>
    <row r="17" s="36" customFormat="1" ht="115" customHeight="1" spans="1:11">
      <c r="A17" s="9">
        <v>14</v>
      </c>
      <c r="B17" s="10" t="s">
        <v>74</v>
      </c>
      <c r="C17" s="10" t="s">
        <v>49</v>
      </c>
      <c r="D17" s="54"/>
      <c r="E17" s="10" t="s">
        <v>75</v>
      </c>
      <c r="F17" s="53" t="s">
        <v>73</v>
      </c>
      <c r="G17" s="10" t="s">
        <v>37</v>
      </c>
      <c r="H17" s="10">
        <v>2</v>
      </c>
      <c r="I17" s="28"/>
      <c r="J17" s="59">
        <f t="shared" si="1"/>
        <v>0</v>
      </c>
      <c r="K17" s="61" t="s">
        <v>76</v>
      </c>
    </row>
    <row r="18" s="36" customFormat="1" ht="125.25" customHeight="1" spans="1:11">
      <c r="A18" s="9">
        <v>15</v>
      </c>
      <c r="B18" s="10" t="s">
        <v>74</v>
      </c>
      <c r="C18" s="10" t="s">
        <v>60</v>
      </c>
      <c r="D18" s="11"/>
      <c r="E18" s="10" t="s">
        <v>77</v>
      </c>
      <c r="F18" s="53" t="s">
        <v>68</v>
      </c>
      <c r="G18" s="10" t="s">
        <v>37</v>
      </c>
      <c r="H18" s="10">
        <v>6</v>
      </c>
      <c r="I18" s="28"/>
      <c r="J18" s="59">
        <f t="shared" si="1"/>
        <v>0</v>
      </c>
      <c r="K18" s="60" t="s">
        <v>78</v>
      </c>
    </row>
    <row r="19" s="36" customFormat="1" ht="125.25" customHeight="1" spans="1:11">
      <c r="A19" s="9">
        <v>16</v>
      </c>
      <c r="B19" s="10" t="s">
        <v>74</v>
      </c>
      <c r="C19" s="12" t="s">
        <v>49</v>
      </c>
      <c r="D19" s="13"/>
      <c r="E19" s="10" t="s">
        <v>79</v>
      </c>
      <c r="F19" s="53" t="s">
        <v>73</v>
      </c>
      <c r="G19" s="10" t="s">
        <v>37</v>
      </c>
      <c r="H19" s="10">
        <v>2</v>
      </c>
      <c r="I19" s="28"/>
      <c r="J19" s="59">
        <f t="shared" si="1"/>
        <v>0</v>
      </c>
      <c r="K19" s="60" t="s">
        <v>78</v>
      </c>
    </row>
    <row r="20" s="36" customFormat="1" ht="125.25" customHeight="1" spans="1:11">
      <c r="A20" s="9">
        <v>17</v>
      </c>
      <c r="B20" s="10" t="s">
        <v>39</v>
      </c>
      <c r="C20" s="12" t="s">
        <v>40</v>
      </c>
      <c r="D20" s="13"/>
      <c r="E20" s="10" t="s">
        <v>35</v>
      </c>
      <c r="F20" s="53" t="s">
        <v>80</v>
      </c>
      <c r="G20" s="10" t="s">
        <v>37</v>
      </c>
      <c r="H20" s="10">
        <v>3</v>
      </c>
      <c r="I20" s="28"/>
      <c r="J20" s="59">
        <f t="shared" si="1"/>
        <v>0</v>
      </c>
      <c r="K20" s="60" t="s">
        <v>78</v>
      </c>
    </row>
    <row r="21" s="36" customFormat="1" ht="125.25" customHeight="1" spans="1:11">
      <c r="A21" s="9">
        <v>18</v>
      </c>
      <c r="B21" s="10" t="s">
        <v>81</v>
      </c>
      <c r="C21" s="12" t="s">
        <v>82</v>
      </c>
      <c r="D21" s="13"/>
      <c r="E21" s="10" t="s">
        <v>83</v>
      </c>
      <c r="F21" s="53" t="s">
        <v>84</v>
      </c>
      <c r="G21" s="10" t="s">
        <v>37</v>
      </c>
      <c r="H21" s="10">
        <v>2</v>
      </c>
      <c r="I21" s="28"/>
      <c r="J21" s="59">
        <f t="shared" si="1"/>
        <v>0</v>
      </c>
      <c r="K21" s="60" t="s">
        <v>78</v>
      </c>
    </row>
    <row r="22" s="36" customFormat="1" ht="125.25" customHeight="1" spans="1:11">
      <c r="A22" s="9">
        <v>19</v>
      </c>
      <c r="B22" s="10" t="s">
        <v>81</v>
      </c>
      <c r="C22" s="10" t="s">
        <v>85</v>
      </c>
      <c r="D22" s="11"/>
      <c r="E22" s="10" t="s">
        <v>35</v>
      </c>
      <c r="F22" s="53" t="s">
        <v>47</v>
      </c>
      <c r="G22" s="10" t="s">
        <v>37</v>
      </c>
      <c r="H22" s="10">
        <v>2</v>
      </c>
      <c r="I22" s="28"/>
      <c r="J22" s="59">
        <f t="shared" si="1"/>
        <v>0</v>
      </c>
      <c r="K22" s="60" t="s">
        <v>78</v>
      </c>
    </row>
    <row r="23" s="36" customFormat="1" ht="125.25" customHeight="1" spans="1:11">
      <c r="A23" s="9">
        <v>20</v>
      </c>
      <c r="B23" s="10" t="s">
        <v>86</v>
      </c>
      <c r="C23" s="12" t="s">
        <v>82</v>
      </c>
      <c r="D23" s="13"/>
      <c r="E23" s="10" t="s">
        <v>87</v>
      </c>
      <c r="F23" s="53" t="s">
        <v>88</v>
      </c>
      <c r="G23" s="10" t="s">
        <v>37</v>
      </c>
      <c r="H23" s="10">
        <v>3</v>
      </c>
      <c r="I23" s="28"/>
      <c r="J23" s="59">
        <f t="shared" si="1"/>
        <v>0</v>
      </c>
      <c r="K23" s="60" t="s">
        <v>78</v>
      </c>
    </row>
    <row r="24" s="36" customFormat="1" ht="125.25" customHeight="1" spans="1:11">
      <c r="A24" s="9">
        <v>21</v>
      </c>
      <c r="B24" s="10" t="s">
        <v>86</v>
      </c>
      <c r="C24" s="12" t="s">
        <v>89</v>
      </c>
      <c r="D24" s="13"/>
      <c r="E24" s="10" t="s">
        <v>35</v>
      </c>
      <c r="F24" s="53" t="s">
        <v>90</v>
      </c>
      <c r="G24" s="10" t="s">
        <v>37</v>
      </c>
      <c r="H24" s="10">
        <v>12</v>
      </c>
      <c r="I24" s="28"/>
      <c r="J24" s="59">
        <f t="shared" si="1"/>
        <v>0</v>
      </c>
      <c r="K24" s="60" t="s">
        <v>78</v>
      </c>
    </row>
    <row r="25" s="36" customFormat="1" ht="125.25" customHeight="1" spans="1:11">
      <c r="A25" s="9">
        <v>22</v>
      </c>
      <c r="B25" s="10" t="s">
        <v>86</v>
      </c>
      <c r="C25" s="12" t="s">
        <v>91</v>
      </c>
      <c r="D25" s="13"/>
      <c r="E25" s="10" t="s">
        <v>35</v>
      </c>
      <c r="F25" s="53" t="s">
        <v>68</v>
      </c>
      <c r="G25" s="10" t="s">
        <v>37</v>
      </c>
      <c r="H25" s="10">
        <v>3</v>
      </c>
      <c r="I25" s="28"/>
      <c r="J25" s="59">
        <f t="shared" si="1"/>
        <v>0</v>
      </c>
      <c r="K25" s="60" t="s">
        <v>78</v>
      </c>
    </row>
    <row r="26" s="36" customFormat="1" ht="125.25" customHeight="1" spans="1:11">
      <c r="A26" s="9">
        <v>23</v>
      </c>
      <c r="B26" s="10" t="s">
        <v>92</v>
      </c>
      <c r="C26" s="12" t="s">
        <v>93</v>
      </c>
      <c r="D26" s="13"/>
      <c r="E26" s="10" t="s">
        <v>94</v>
      </c>
      <c r="F26" s="53" t="s">
        <v>71</v>
      </c>
      <c r="G26" s="10" t="s">
        <v>95</v>
      </c>
      <c r="H26" s="10">
        <v>1</v>
      </c>
      <c r="I26" s="28"/>
      <c r="J26" s="59">
        <f t="shared" si="1"/>
        <v>0</v>
      </c>
      <c r="K26" s="62" t="s">
        <v>96</v>
      </c>
    </row>
    <row r="27" s="36" customFormat="1" ht="125.25" customHeight="1" spans="1:11">
      <c r="A27" s="9">
        <v>24</v>
      </c>
      <c r="B27" s="10" t="s">
        <v>92</v>
      </c>
      <c r="C27" s="12" t="s">
        <v>40</v>
      </c>
      <c r="D27" s="13"/>
      <c r="E27" s="10" t="s">
        <v>35</v>
      </c>
      <c r="F27" s="53" t="s">
        <v>68</v>
      </c>
      <c r="G27" s="10" t="s">
        <v>37</v>
      </c>
      <c r="H27" s="10">
        <v>8</v>
      </c>
      <c r="I27" s="28"/>
      <c r="J27" s="59">
        <f t="shared" si="1"/>
        <v>0</v>
      </c>
      <c r="K27" s="60" t="s">
        <v>78</v>
      </c>
    </row>
    <row r="28" s="46" customFormat="1" ht="18" customHeight="1" spans="1:11">
      <c r="A28" s="14"/>
      <c r="B28" s="14"/>
      <c r="C28" s="14"/>
      <c r="D28" s="15"/>
      <c r="E28" s="15"/>
      <c r="F28" s="55"/>
      <c r="G28" s="14" t="s">
        <v>97</v>
      </c>
      <c r="H28" s="16"/>
      <c r="I28" s="16"/>
      <c r="J28" s="63">
        <f>SUM(J4:J27)</f>
        <v>0</v>
      </c>
      <c r="K28" s="64"/>
    </row>
    <row r="29" s="46" customFormat="1" ht="18" customHeight="1" spans="1:11">
      <c r="A29" s="17"/>
      <c r="B29" s="18"/>
      <c r="C29" s="17"/>
      <c r="D29" s="17"/>
      <c r="E29" s="17"/>
      <c r="F29" s="56"/>
      <c r="G29" s="17"/>
      <c r="H29" s="18"/>
      <c r="I29" s="18"/>
      <c r="J29" s="18"/>
      <c r="K29" s="65"/>
    </row>
    <row r="30" ht="18" customHeight="1" spans="1:11">
      <c r="A30" s="47"/>
      <c r="B30" s="47"/>
      <c r="C30" s="47"/>
      <c r="D30" s="47"/>
      <c r="E30" s="47"/>
      <c r="F30" s="57"/>
      <c r="G30" s="47"/>
      <c r="H30" s="49"/>
      <c r="I30" s="49"/>
      <c r="J30" s="49"/>
      <c r="K30" s="66"/>
    </row>
    <row r="31" ht="16.35" spans="1:11">
      <c r="A31" s="41"/>
      <c r="B31" s="41"/>
      <c r="C31" s="41"/>
      <c r="D31" s="41"/>
      <c r="E31" s="41"/>
      <c r="F31" s="58"/>
      <c r="G31" s="41"/>
      <c r="H31" s="42"/>
      <c r="I31" s="42"/>
      <c r="J31" s="42"/>
      <c r="K31" s="67"/>
    </row>
    <row r="32" customHeight="1" spans="1:11">
      <c r="A32" s="22"/>
      <c r="B32" s="23"/>
      <c r="C32" s="24"/>
      <c r="D32" s="23"/>
      <c r="E32" s="25"/>
      <c r="F32" s="24"/>
      <c r="G32" s="23"/>
      <c r="H32" s="23"/>
      <c r="I32" s="23"/>
      <c r="J32" s="23"/>
      <c r="K32" s="68"/>
    </row>
  </sheetData>
  <mergeCells count="1">
    <mergeCell ref="A1:K1"/>
  </mergeCells>
  <pageMargins left="0.432638888888889" right="0.393055555555556" top="0.708333333333333" bottom="0.511805555555556" header="0.511805555555556" footer="0.511805555555556"/>
  <pageSetup paperSize="9" scale="61" fitToHeight="0" orientation="portrait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workbookViewId="0">
      <selection activeCell="G4" sqref="G4"/>
    </sheetView>
  </sheetViews>
  <sheetFormatPr defaultColWidth="8" defaultRowHeight="15" customHeight="1"/>
  <cols>
    <col min="1" max="1" width="4.08333333333333" customWidth="1"/>
    <col min="2" max="2" width="8.25" customWidth="1"/>
    <col min="3" max="3" width="10.9166666666667" style="3" customWidth="1"/>
    <col min="4" max="4" width="24.3333333333333" customWidth="1"/>
    <col min="5" max="5" width="12.5833333333333" style="2" customWidth="1"/>
    <col min="6" max="6" width="13" customWidth="1"/>
    <col min="7" max="7" width="4.75" customWidth="1"/>
    <col min="8" max="8" width="6.08333333333333" customWidth="1"/>
    <col min="9" max="9" width="12.3333333333333" customWidth="1"/>
    <col min="10" max="10" width="14.8333333333333" customWidth="1"/>
    <col min="11" max="11" width="15.1666666666667" customWidth="1"/>
  </cols>
  <sheetData>
    <row r="1" s="1" customFormat="1" ht="18" customHeight="1" spans="1:11">
      <c r="A1" s="4" t="s">
        <v>98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1.25" customHeight="1" spans="1:11">
      <c r="A2" s="5" t="s">
        <v>13</v>
      </c>
      <c r="B2" s="6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3</v>
      </c>
      <c r="K2" s="26" t="s">
        <v>4</v>
      </c>
    </row>
    <row r="3" ht="33" customHeight="1" spans="1:11">
      <c r="A3" s="7" t="s">
        <v>22</v>
      </c>
      <c r="B3" s="8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27" t="s">
        <v>32</v>
      </c>
    </row>
    <row r="4" s="36" customFormat="1" ht="125.25" customHeight="1" spans="1:11">
      <c r="A4" s="9">
        <v>1</v>
      </c>
      <c r="B4" s="10" t="s">
        <v>33</v>
      </c>
      <c r="C4" s="10" t="s">
        <v>99</v>
      </c>
      <c r="D4" s="11"/>
      <c r="E4" s="10" t="s">
        <v>100</v>
      </c>
      <c r="F4" s="10" t="s">
        <v>101</v>
      </c>
      <c r="G4" s="10" t="s">
        <v>95</v>
      </c>
      <c r="H4" s="10">
        <v>1</v>
      </c>
      <c r="I4" s="28"/>
      <c r="J4" s="29">
        <f>H4*I4</f>
        <v>0</v>
      </c>
      <c r="K4" s="43"/>
    </row>
    <row r="5" s="36" customFormat="1" ht="125.25" customHeight="1" spans="1:11">
      <c r="A5" s="9">
        <v>2</v>
      </c>
      <c r="B5" s="10" t="s">
        <v>48</v>
      </c>
      <c r="C5" s="10" t="s">
        <v>102</v>
      </c>
      <c r="D5" s="11"/>
      <c r="E5" s="10" t="s">
        <v>35</v>
      </c>
      <c r="F5" s="10" t="s">
        <v>103</v>
      </c>
      <c r="G5" s="10" t="s">
        <v>37</v>
      </c>
      <c r="H5" s="10">
        <v>2</v>
      </c>
      <c r="I5" s="28"/>
      <c r="J5" s="29">
        <f>H5*I5</f>
        <v>0</v>
      </c>
      <c r="K5" s="43"/>
    </row>
    <row r="6" s="46" customFormat="1" ht="18" customHeight="1" spans="1:11">
      <c r="A6" s="14"/>
      <c r="B6" s="14"/>
      <c r="C6" s="14"/>
      <c r="D6" s="15"/>
      <c r="E6" s="15"/>
      <c r="F6" s="15"/>
      <c r="G6" s="14" t="s">
        <v>97</v>
      </c>
      <c r="H6" s="16"/>
      <c r="I6" s="16"/>
      <c r="J6" s="16">
        <f>SUM(J4:J5)</f>
        <v>0</v>
      </c>
      <c r="K6" s="16"/>
    </row>
    <row r="7" ht="18" customHeight="1" spans="1:11">
      <c r="A7" s="47"/>
      <c r="B7" s="48"/>
      <c r="C7" s="47"/>
      <c r="D7" s="47"/>
      <c r="E7" s="47"/>
      <c r="F7" s="47"/>
      <c r="G7" s="47"/>
      <c r="H7" s="48"/>
      <c r="I7" s="48"/>
      <c r="J7" s="48"/>
      <c r="K7" s="50"/>
    </row>
    <row r="8" ht="18" customHeight="1" spans="1:11">
      <c r="A8" s="47"/>
      <c r="B8" s="47"/>
      <c r="C8" s="47"/>
      <c r="D8" s="47"/>
      <c r="E8" s="47"/>
      <c r="F8" s="47"/>
      <c r="G8" s="47"/>
      <c r="H8" s="48"/>
      <c r="I8" s="48"/>
      <c r="J8" s="48"/>
      <c r="K8" s="50"/>
    </row>
    <row r="9" ht="18" customHeight="1" spans="1:11">
      <c r="A9" s="47"/>
      <c r="B9" s="47"/>
      <c r="C9" s="47"/>
      <c r="D9" s="47"/>
      <c r="E9" s="47"/>
      <c r="F9" s="47"/>
      <c r="G9" s="47"/>
      <c r="H9" s="49"/>
      <c r="I9" s="49"/>
      <c r="J9" s="49"/>
      <c r="K9" s="51"/>
    </row>
    <row r="10" ht="16.35" spans="1:11">
      <c r="A10" s="41"/>
      <c r="B10" s="41"/>
      <c r="C10" s="41"/>
      <c r="D10" s="41"/>
      <c r="E10" s="41"/>
      <c r="F10" s="41"/>
      <c r="G10" s="41"/>
      <c r="H10" s="42"/>
      <c r="I10" s="42"/>
      <c r="J10" s="42"/>
      <c r="K10" s="45"/>
    </row>
    <row r="11" customHeight="1" spans="1:11">
      <c r="A11" s="22"/>
      <c r="B11" s="23"/>
      <c r="C11" s="24"/>
      <c r="D11" s="23"/>
      <c r="E11" s="25"/>
      <c r="F11" s="23"/>
      <c r="G11" s="23"/>
      <c r="H11" s="23"/>
      <c r="I11" s="23"/>
      <c r="J11" s="23"/>
      <c r="K11" s="23"/>
    </row>
  </sheetData>
  <mergeCells count="1">
    <mergeCell ref="A1:K1"/>
  </mergeCells>
  <printOptions horizontalCentered="1"/>
  <pageMargins left="0.393055555555556" right="0.393055555555556" top="0.786805555555556" bottom="0.590277777777778" header="0.511805555555556" footer="0.511805555555556"/>
  <pageSetup paperSize="9" scale="70" orientation="portrait" horizontalDpi="600"/>
  <headerFooter alignWithMargins="0"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showGridLines="0" workbookViewId="0">
      <selection activeCell="A1" sqref="$A1:$XFD8"/>
    </sheetView>
  </sheetViews>
  <sheetFormatPr defaultColWidth="8" defaultRowHeight="15" customHeight="1" outlineLevelRow="7"/>
  <cols>
    <col min="1" max="1" width="4.08333333333333" customWidth="1"/>
    <col min="2" max="2" width="8.25" customWidth="1"/>
    <col min="3" max="3" width="10.6666666666667" style="3" customWidth="1"/>
    <col min="4" max="4" width="24.3333333333333" customWidth="1"/>
    <col min="5" max="5" width="12.5833333333333" style="2" customWidth="1"/>
    <col min="6" max="6" width="11.5833333333333" customWidth="1"/>
    <col min="7" max="7" width="4.75" customWidth="1"/>
    <col min="8" max="8" width="6.08333333333333" customWidth="1"/>
    <col min="9" max="9" width="8.5" customWidth="1"/>
    <col min="10" max="10" width="15" customWidth="1"/>
    <col min="11" max="11" width="28.7666666666667" customWidth="1"/>
  </cols>
  <sheetData>
    <row r="1" s="1" customFormat="1" ht="18" customHeight="1" spans="1:1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1.25" customHeight="1" spans="1:11">
      <c r="A2" s="5" t="s">
        <v>13</v>
      </c>
      <c r="B2" s="6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3</v>
      </c>
      <c r="K2" s="26" t="s">
        <v>4</v>
      </c>
    </row>
    <row r="3" ht="25" customHeight="1" spans="1:11">
      <c r="A3" s="7" t="s">
        <v>22</v>
      </c>
      <c r="B3" s="8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27" t="s">
        <v>32</v>
      </c>
    </row>
    <row r="4" s="36" customFormat="1" ht="142" customHeight="1" spans="1:11">
      <c r="A4" s="9">
        <v>1</v>
      </c>
      <c r="B4" s="10" t="s">
        <v>48</v>
      </c>
      <c r="C4" s="10" t="s">
        <v>7</v>
      </c>
      <c r="D4" s="11"/>
      <c r="E4" s="10" t="s">
        <v>105</v>
      </c>
      <c r="F4" s="10" t="s">
        <v>106</v>
      </c>
      <c r="G4" s="10" t="s">
        <v>37</v>
      </c>
      <c r="H4" s="10">
        <v>1</v>
      </c>
      <c r="I4" s="28"/>
      <c r="J4" s="29">
        <f>H4*I4</f>
        <v>0</v>
      </c>
      <c r="K4" s="43" t="s">
        <v>107</v>
      </c>
    </row>
    <row r="5" s="36" customFormat="1" ht="142" customHeight="1" spans="1:11">
      <c r="A5" s="9">
        <v>2</v>
      </c>
      <c r="B5" s="10" t="s">
        <v>63</v>
      </c>
      <c r="C5" s="10" t="s">
        <v>7</v>
      </c>
      <c r="D5" s="11"/>
      <c r="E5" s="10" t="s">
        <v>108</v>
      </c>
      <c r="F5" s="10" t="s">
        <v>106</v>
      </c>
      <c r="G5" s="10" t="s">
        <v>37</v>
      </c>
      <c r="H5" s="10">
        <v>1</v>
      </c>
      <c r="I5" s="28"/>
      <c r="J5" s="29">
        <f>H5*I5</f>
        <v>0</v>
      </c>
      <c r="K5" s="43" t="s">
        <v>107</v>
      </c>
    </row>
    <row r="6" ht="18" customHeight="1" spans="1:11">
      <c r="A6" s="37"/>
      <c r="B6" s="37"/>
      <c r="C6" s="37"/>
      <c r="D6" s="38"/>
      <c r="E6" s="38"/>
      <c r="F6" s="38"/>
      <c r="G6" s="39" t="s">
        <v>97</v>
      </c>
      <c r="H6" s="40"/>
      <c r="I6" s="40"/>
      <c r="J6" s="40">
        <f>SUM(J4:J5)</f>
        <v>0</v>
      </c>
      <c r="K6" s="44"/>
    </row>
    <row r="7" ht="16.35" spans="1:11">
      <c r="A7" s="41"/>
      <c r="B7" s="41"/>
      <c r="C7" s="41"/>
      <c r="D7" s="41"/>
      <c r="E7" s="41"/>
      <c r="F7" s="41"/>
      <c r="G7" s="41"/>
      <c r="H7" s="42"/>
      <c r="I7" s="42"/>
      <c r="J7" s="42"/>
      <c r="K7" s="45"/>
    </row>
    <row r="8" customHeight="1" spans="1:11">
      <c r="A8" s="22"/>
      <c r="B8" s="23"/>
      <c r="C8" s="24"/>
      <c r="D8" s="23"/>
      <c r="E8" s="25"/>
      <c r="F8" s="23"/>
      <c r="G8" s="23"/>
      <c r="H8" s="23"/>
      <c r="I8" s="23"/>
      <c r="J8" s="23"/>
      <c r="K8" s="23"/>
    </row>
  </sheetData>
  <mergeCells count="1">
    <mergeCell ref="A1:K1"/>
  </mergeCells>
  <pageMargins left="0.511805555555556" right="0.275" top="1" bottom="1" header="0.511805555555556" footer="0.511805555555556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workbookViewId="0">
      <selection activeCell="A1" sqref="$A1:$XFD8"/>
    </sheetView>
  </sheetViews>
  <sheetFormatPr defaultColWidth="8" defaultRowHeight="15" customHeight="1"/>
  <cols>
    <col min="1" max="1" width="4.08333333333333" customWidth="1"/>
    <col min="2" max="2" width="8.25" customWidth="1"/>
    <col min="3" max="3" width="11.0833333333333" style="3" customWidth="1"/>
    <col min="4" max="4" width="25.3333333333333" customWidth="1"/>
    <col min="5" max="5" width="12.5833333333333" style="2" customWidth="1"/>
    <col min="6" max="6" width="9.41666666666667" customWidth="1"/>
    <col min="7" max="7" width="4.75" customWidth="1"/>
    <col min="8" max="8" width="6.08333333333333" customWidth="1"/>
    <col min="9" max="9" width="11.4166666666667" customWidth="1"/>
    <col min="10" max="10" width="14.8333333333333" customWidth="1"/>
    <col min="11" max="11" width="19.2833333333333" customWidth="1"/>
  </cols>
  <sheetData>
    <row r="1" s="1" customFormat="1" ht="18" customHeight="1" spans="1:11">
      <c r="A1" s="4" t="s">
        <v>109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11.25" customHeight="1" spans="1:11">
      <c r="A2" s="5" t="s">
        <v>13</v>
      </c>
      <c r="B2" s="6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3</v>
      </c>
      <c r="K2" s="26" t="s">
        <v>4</v>
      </c>
    </row>
    <row r="3" customFormat="1" ht="26" customHeight="1" spans="1:11">
      <c r="A3" s="7" t="s">
        <v>22</v>
      </c>
      <c r="B3" s="8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27" t="s">
        <v>32</v>
      </c>
    </row>
    <row r="4" s="2" customFormat="1" ht="125.25" customHeight="1" spans="1:11">
      <c r="A4" s="9">
        <v>1</v>
      </c>
      <c r="B4" s="10" t="s">
        <v>63</v>
      </c>
      <c r="C4" s="10" t="s">
        <v>110</v>
      </c>
      <c r="D4" s="11"/>
      <c r="E4" s="10" t="s">
        <v>111</v>
      </c>
      <c r="F4" s="10" t="s">
        <v>68</v>
      </c>
      <c r="G4" s="10" t="s">
        <v>37</v>
      </c>
      <c r="H4" s="10">
        <v>1</v>
      </c>
      <c r="I4" s="28"/>
      <c r="J4" s="29">
        <f>H4*I4</f>
        <v>0</v>
      </c>
      <c r="K4" s="30"/>
    </row>
    <row r="5" s="2" customFormat="1" ht="125.25" customHeight="1" spans="1:11">
      <c r="A5" s="9">
        <v>2</v>
      </c>
      <c r="B5" s="10" t="s">
        <v>112</v>
      </c>
      <c r="C5" s="10" t="s">
        <v>110</v>
      </c>
      <c r="D5" s="11"/>
      <c r="E5" s="10" t="s">
        <v>113</v>
      </c>
      <c r="F5" s="10" t="s">
        <v>68</v>
      </c>
      <c r="G5" s="10" t="s">
        <v>37</v>
      </c>
      <c r="H5" s="10">
        <v>1</v>
      </c>
      <c r="I5" s="28"/>
      <c r="J5" s="29">
        <f>H5*I5</f>
        <v>0</v>
      </c>
      <c r="K5" s="30"/>
    </row>
    <row r="6" s="2" customFormat="1" ht="125.25" customHeight="1" spans="1:11">
      <c r="A6" s="9">
        <v>3</v>
      </c>
      <c r="B6" s="10" t="s">
        <v>114</v>
      </c>
      <c r="C6" s="10" t="s">
        <v>110</v>
      </c>
      <c r="D6" s="11"/>
      <c r="E6" s="10" t="s">
        <v>100</v>
      </c>
      <c r="F6" s="10" t="s">
        <v>115</v>
      </c>
      <c r="G6" s="10" t="s">
        <v>95</v>
      </c>
      <c r="H6" s="10">
        <v>1</v>
      </c>
      <c r="I6" s="28"/>
      <c r="J6" s="29">
        <f>H6*I6</f>
        <v>0</v>
      </c>
      <c r="K6" s="30"/>
    </row>
    <row r="7" customFormat="1" ht="18" customHeight="1" spans="1:11">
      <c r="A7" s="14"/>
      <c r="B7" s="14"/>
      <c r="C7" s="14"/>
      <c r="D7" s="15"/>
      <c r="E7" s="15"/>
      <c r="F7" s="15"/>
      <c r="G7" s="14" t="s">
        <v>97</v>
      </c>
      <c r="H7" s="16"/>
      <c r="I7" s="16"/>
      <c r="J7" s="16">
        <f>SUM(J4:J6)</f>
        <v>0</v>
      </c>
      <c r="K7" s="32"/>
    </row>
    <row r="8" customFormat="1" ht="18" customHeight="1" spans="1:11">
      <c r="A8" s="17"/>
      <c r="B8" s="18"/>
      <c r="C8" s="17"/>
      <c r="D8" s="17"/>
      <c r="E8" s="17"/>
      <c r="F8" s="17"/>
      <c r="G8" s="17"/>
      <c r="H8" s="18"/>
      <c r="I8" s="18"/>
      <c r="J8" s="18"/>
      <c r="K8" s="33"/>
    </row>
    <row r="9" customFormat="1" ht="18" customHeight="1" spans="1:11">
      <c r="A9" s="17"/>
      <c r="B9" s="17"/>
      <c r="C9" s="17"/>
      <c r="D9" s="17"/>
      <c r="E9" s="17"/>
      <c r="F9" s="17"/>
      <c r="G9" s="17"/>
      <c r="H9" s="18"/>
      <c r="I9" s="18"/>
      <c r="J9" s="18"/>
      <c r="K9" s="33"/>
    </row>
    <row r="10" customFormat="1" ht="18" customHeight="1" spans="1:11">
      <c r="A10" s="17"/>
      <c r="B10" s="17"/>
      <c r="C10" s="17"/>
      <c r="D10" s="17"/>
      <c r="E10" s="17"/>
      <c r="F10" s="17"/>
      <c r="G10" s="17"/>
      <c r="H10" s="19"/>
      <c r="I10" s="19"/>
      <c r="J10" s="19"/>
      <c r="K10" s="34"/>
    </row>
    <row r="11" customFormat="1" ht="16.35" spans="1:11">
      <c r="A11" s="20"/>
      <c r="B11" s="20"/>
      <c r="C11" s="20"/>
      <c r="D11" s="20"/>
      <c r="E11" s="20"/>
      <c r="F11" s="20"/>
      <c r="G11" s="20"/>
      <c r="H11" s="21"/>
      <c r="I11" s="21"/>
      <c r="J11" s="21"/>
      <c r="K11" s="35"/>
    </row>
    <row r="12" customFormat="1" customHeight="1" spans="1:11">
      <c r="A12" s="22"/>
      <c r="B12" s="23"/>
      <c r="C12" s="24"/>
      <c r="D12" s="23"/>
      <c r="E12" s="25"/>
      <c r="F12" s="23"/>
      <c r="G12" s="23"/>
      <c r="H12" s="23"/>
      <c r="I12" s="23"/>
      <c r="J12" s="23"/>
      <c r="K12" s="23"/>
    </row>
  </sheetData>
  <mergeCells count="1">
    <mergeCell ref="A1:K1"/>
  </mergeCells>
  <pageMargins left="0.432638888888889" right="0.432638888888889" top="0.708333333333333" bottom="1" header="0.511805555555556" footer="0.511805555555556"/>
  <pageSetup paperSize="9" scale="69" fitToHeight="0" orientation="portrait" horizontalDpi="600"/>
  <headerFooter>
    <oddFooter>&amp;C第 &amp;P 页，共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zoomScale="97" zoomScaleNormal="97" workbookViewId="0">
      <selection activeCell="A1" sqref="$A1:$XFD8"/>
    </sheetView>
  </sheetViews>
  <sheetFormatPr defaultColWidth="8" defaultRowHeight="15" customHeight="1"/>
  <cols>
    <col min="1" max="1" width="4.08333333333333" customWidth="1"/>
    <col min="2" max="2" width="8.25" customWidth="1"/>
    <col min="3" max="3" width="11.0833333333333" style="3" customWidth="1"/>
    <col min="4" max="4" width="25.3333333333333" customWidth="1"/>
    <col min="5" max="5" width="12.5833333333333" style="2" customWidth="1"/>
    <col min="6" max="6" width="9.41666666666667" customWidth="1"/>
    <col min="7" max="7" width="4.75" customWidth="1"/>
    <col min="8" max="8" width="6.08333333333333" customWidth="1"/>
    <col min="9" max="9" width="11.4166666666667" customWidth="1"/>
    <col min="10" max="10" width="14.8333333333333" customWidth="1"/>
    <col min="11" max="11" width="13.9166666666667" customWidth="1"/>
  </cols>
  <sheetData>
    <row r="1" s="1" customFormat="1" ht="18" customHeight="1" spans="1:11">
      <c r="A1" s="4" t="s">
        <v>116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11.25" customHeight="1" spans="1:11">
      <c r="A2" s="5" t="s">
        <v>13</v>
      </c>
      <c r="B2" s="6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3</v>
      </c>
      <c r="K2" s="26" t="s">
        <v>4</v>
      </c>
    </row>
    <row r="3" customFormat="1" ht="25" customHeight="1" spans="1:11">
      <c r="A3" s="7" t="s">
        <v>22</v>
      </c>
      <c r="B3" s="8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27" t="s">
        <v>32</v>
      </c>
    </row>
    <row r="4" s="2" customFormat="1" ht="140" customHeight="1" spans="1:11">
      <c r="A4" s="9">
        <v>1</v>
      </c>
      <c r="B4" s="10" t="s">
        <v>48</v>
      </c>
      <c r="C4" s="10" t="s">
        <v>117</v>
      </c>
      <c r="D4" s="11"/>
      <c r="E4" s="10" t="s">
        <v>35</v>
      </c>
      <c r="F4" s="10" t="s">
        <v>9</v>
      </c>
      <c r="G4" s="10" t="s">
        <v>95</v>
      </c>
      <c r="H4" s="10">
        <v>2</v>
      </c>
      <c r="I4" s="28"/>
      <c r="J4" s="29">
        <f>H4*I4</f>
        <v>0</v>
      </c>
      <c r="K4" s="30"/>
    </row>
    <row r="5" s="2" customFormat="1" ht="140" customHeight="1" spans="1:11">
      <c r="A5" s="9">
        <v>2</v>
      </c>
      <c r="B5" s="10" t="s">
        <v>118</v>
      </c>
      <c r="C5" s="10" t="s">
        <v>119</v>
      </c>
      <c r="D5" s="11"/>
      <c r="E5" s="10" t="s">
        <v>120</v>
      </c>
      <c r="F5" s="10" t="s">
        <v>121</v>
      </c>
      <c r="G5" s="10" t="s">
        <v>37</v>
      </c>
      <c r="H5" s="10">
        <v>5</v>
      </c>
      <c r="I5" s="28"/>
      <c r="J5" s="29">
        <f>H5*I5</f>
        <v>0</v>
      </c>
      <c r="K5" s="30"/>
    </row>
    <row r="6" customFormat="1" ht="18" customHeight="1" spans="1:11">
      <c r="A6" s="14"/>
      <c r="B6" s="14"/>
      <c r="C6" s="14"/>
      <c r="D6" s="15"/>
      <c r="E6" s="15"/>
      <c r="F6" s="15"/>
      <c r="G6" s="14" t="s">
        <v>97</v>
      </c>
      <c r="H6" s="16"/>
      <c r="I6" s="16"/>
      <c r="J6" s="16">
        <f>SUM(J4:J5)</f>
        <v>0</v>
      </c>
      <c r="K6" s="32"/>
    </row>
    <row r="7" customFormat="1" ht="18" customHeight="1" spans="1:11">
      <c r="A7" s="17"/>
      <c r="B7" s="18"/>
      <c r="C7" s="17"/>
      <c r="D7" s="17"/>
      <c r="E7" s="17"/>
      <c r="F7" s="17"/>
      <c r="G7" s="17"/>
      <c r="H7" s="18"/>
      <c r="I7" s="18"/>
      <c r="J7" s="18"/>
      <c r="K7" s="33"/>
    </row>
    <row r="8" customFormat="1" ht="18" customHeight="1" spans="1:11">
      <c r="A8" s="17"/>
      <c r="B8" s="17"/>
      <c r="C8" s="17"/>
      <c r="D8" s="17"/>
      <c r="E8" s="17"/>
      <c r="F8" s="17"/>
      <c r="G8" s="17"/>
      <c r="H8" s="18"/>
      <c r="I8" s="18"/>
      <c r="J8" s="18"/>
      <c r="K8" s="33"/>
    </row>
    <row r="9" customFormat="1" ht="18" customHeight="1" spans="1:11">
      <c r="A9" s="17"/>
      <c r="B9" s="17"/>
      <c r="C9" s="17"/>
      <c r="D9" s="17"/>
      <c r="E9" s="17"/>
      <c r="F9" s="17"/>
      <c r="G9" s="17"/>
      <c r="H9" s="19"/>
      <c r="I9" s="19"/>
      <c r="J9" s="19"/>
      <c r="K9" s="34"/>
    </row>
    <row r="10" customFormat="1" ht="16.35" spans="1:11">
      <c r="A10" s="20"/>
      <c r="B10" s="20"/>
      <c r="C10" s="20"/>
      <c r="D10" s="20"/>
      <c r="E10" s="20"/>
      <c r="F10" s="20"/>
      <c r="G10" s="20"/>
      <c r="H10" s="21"/>
      <c r="I10" s="21"/>
      <c r="J10" s="21"/>
      <c r="K10" s="35"/>
    </row>
    <row r="11" customFormat="1" customHeight="1" spans="1:11">
      <c r="A11" s="22"/>
      <c r="B11" s="23"/>
      <c r="C11" s="24"/>
      <c r="D11" s="23"/>
      <c r="E11" s="25"/>
      <c r="F11" s="23"/>
      <c r="G11" s="23"/>
      <c r="H11" s="23"/>
      <c r="I11" s="23"/>
      <c r="J11" s="23"/>
      <c r="K11" s="23"/>
    </row>
  </sheetData>
  <mergeCells count="1">
    <mergeCell ref="A1:K1"/>
  </mergeCells>
  <pageMargins left="0.511805555555556" right="0.432638888888889" top="0.590277777777778" bottom="0.275" header="0.511805555555556" footer="0.236111111111111"/>
  <pageSetup paperSize="9" scale="70" fitToHeight="0" orientation="portrait" horizontalDpi="600"/>
  <headerFooter>
    <oddFooter>&amp;C第 &amp;P 页，共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workbookViewId="0">
      <selection activeCell="P4" sqref="P4"/>
    </sheetView>
  </sheetViews>
  <sheetFormatPr defaultColWidth="8" defaultRowHeight="15" customHeight="1"/>
  <cols>
    <col min="1" max="1" width="4.08333333333333" customWidth="1"/>
    <col min="2" max="2" width="8.25" customWidth="1"/>
    <col min="3" max="3" width="11.0833333333333" style="3" customWidth="1"/>
    <col min="4" max="4" width="25.3333333333333" customWidth="1"/>
    <col min="5" max="5" width="12.5833333333333" style="2" customWidth="1"/>
    <col min="6" max="6" width="9.41666666666667" customWidth="1"/>
    <col min="7" max="7" width="4.75" customWidth="1"/>
    <col min="8" max="8" width="6.08333333333333" customWidth="1"/>
    <col min="9" max="9" width="11.4166666666667" customWidth="1"/>
    <col min="10" max="10" width="14.8333333333333" customWidth="1"/>
    <col min="11" max="11" width="17.55" customWidth="1"/>
  </cols>
  <sheetData>
    <row r="1" s="1" customFormat="1" ht="18" customHeight="1" spans="1:11">
      <c r="A1" s="4" t="s">
        <v>122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11.25" customHeight="1" spans="1:11">
      <c r="A2" s="5" t="s">
        <v>13</v>
      </c>
      <c r="B2" s="6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3</v>
      </c>
      <c r="K2" s="26" t="s">
        <v>4</v>
      </c>
    </row>
    <row r="3" customFormat="1" ht="20" customHeight="1" spans="1:11">
      <c r="A3" s="7" t="s">
        <v>22</v>
      </c>
      <c r="B3" s="8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27" t="s">
        <v>32</v>
      </c>
    </row>
    <row r="4" s="2" customFormat="1" ht="115" customHeight="1" spans="1:11">
      <c r="A4" s="9">
        <v>1</v>
      </c>
      <c r="B4" s="10" t="s">
        <v>33</v>
      </c>
      <c r="C4" s="10" t="s">
        <v>123</v>
      </c>
      <c r="D4" s="11"/>
      <c r="E4" s="10" t="s">
        <v>35</v>
      </c>
      <c r="F4" s="10" t="s">
        <v>68</v>
      </c>
      <c r="G4" s="10" t="s">
        <v>95</v>
      </c>
      <c r="H4" s="10">
        <v>1</v>
      </c>
      <c r="I4" s="28"/>
      <c r="J4" s="29">
        <f>H4*I4</f>
        <v>0</v>
      </c>
      <c r="K4" s="30" t="s">
        <v>124</v>
      </c>
    </row>
    <row r="5" s="2" customFormat="1" ht="115" customHeight="1" spans="1:11">
      <c r="A5" s="9">
        <v>2</v>
      </c>
      <c r="B5" s="10" t="s">
        <v>39</v>
      </c>
      <c r="C5" s="10" t="s">
        <v>125</v>
      </c>
      <c r="D5" s="11"/>
      <c r="E5" s="10" t="s">
        <v>100</v>
      </c>
      <c r="F5" s="10" t="s">
        <v>68</v>
      </c>
      <c r="G5" s="10" t="s">
        <v>95</v>
      </c>
      <c r="H5" s="10">
        <v>1</v>
      </c>
      <c r="I5" s="28"/>
      <c r="J5" s="29">
        <f>H5*I5</f>
        <v>0</v>
      </c>
      <c r="K5" s="30" t="s">
        <v>126</v>
      </c>
    </row>
    <row r="6" s="2" customFormat="1" ht="115" customHeight="1" spans="1:11">
      <c r="A6" s="9">
        <v>3</v>
      </c>
      <c r="B6" s="10" t="s">
        <v>42</v>
      </c>
      <c r="C6" s="10" t="s">
        <v>123</v>
      </c>
      <c r="D6" s="11"/>
      <c r="E6" s="10" t="s">
        <v>35</v>
      </c>
      <c r="F6" s="10" t="s">
        <v>68</v>
      </c>
      <c r="G6" s="10" t="s">
        <v>95</v>
      </c>
      <c r="H6" s="10">
        <v>6</v>
      </c>
      <c r="I6" s="28"/>
      <c r="J6" s="29">
        <f>H6*I6</f>
        <v>0</v>
      </c>
      <c r="K6" s="30" t="s">
        <v>124</v>
      </c>
    </row>
    <row r="7" s="2" customFormat="1" ht="115" customHeight="1" spans="1:11">
      <c r="A7" s="9">
        <v>4</v>
      </c>
      <c r="B7" s="10" t="s">
        <v>48</v>
      </c>
      <c r="C7" s="10" t="s">
        <v>125</v>
      </c>
      <c r="D7" s="11"/>
      <c r="E7" s="10" t="s">
        <v>35</v>
      </c>
      <c r="F7" s="10" t="s">
        <v>68</v>
      </c>
      <c r="G7" s="10" t="s">
        <v>95</v>
      </c>
      <c r="H7" s="10">
        <v>2</v>
      </c>
      <c r="I7" s="28"/>
      <c r="J7" s="29">
        <f>H7*I7</f>
        <v>0</v>
      </c>
      <c r="K7" s="30" t="s">
        <v>124</v>
      </c>
    </row>
    <row r="8" s="2" customFormat="1" ht="115" customHeight="1" spans="1:11">
      <c r="A8" s="9">
        <v>5</v>
      </c>
      <c r="B8" s="10" t="s">
        <v>48</v>
      </c>
      <c r="C8" s="10" t="s">
        <v>125</v>
      </c>
      <c r="D8" s="11"/>
      <c r="E8" s="10" t="s">
        <v>35</v>
      </c>
      <c r="F8" s="10" t="s">
        <v>68</v>
      </c>
      <c r="G8" s="10" t="s">
        <v>95</v>
      </c>
      <c r="H8" s="10">
        <v>1</v>
      </c>
      <c r="I8" s="28"/>
      <c r="J8" s="29">
        <f>H8*I8</f>
        <v>0</v>
      </c>
      <c r="K8" s="30" t="s">
        <v>124</v>
      </c>
    </row>
    <row r="9" s="2" customFormat="1" ht="115" customHeight="1" spans="1:11">
      <c r="A9" s="9">
        <v>6</v>
      </c>
      <c r="B9" s="10" t="s">
        <v>63</v>
      </c>
      <c r="C9" s="10" t="s">
        <v>123</v>
      </c>
      <c r="D9" s="11"/>
      <c r="E9" s="10" t="s">
        <v>35</v>
      </c>
      <c r="F9" s="10" t="s">
        <v>68</v>
      </c>
      <c r="G9" s="10" t="s">
        <v>95</v>
      </c>
      <c r="H9" s="10">
        <v>1</v>
      </c>
      <c r="I9" s="28"/>
      <c r="J9" s="29">
        <f t="shared" ref="J9:J17" si="0">H9*I9</f>
        <v>0</v>
      </c>
      <c r="K9" s="30" t="s">
        <v>124</v>
      </c>
    </row>
    <row r="10" s="2" customFormat="1" ht="115" customHeight="1" spans="1:11">
      <c r="A10" s="9">
        <v>7</v>
      </c>
      <c r="B10" s="10" t="s">
        <v>63</v>
      </c>
      <c r="C10" s="10" t="s">
        <v>127</v>
      </c>
      <c r="D10" s="11"/>
      <c r="E10" s="10" t="s">
        <v>35</v>
      </c>
      <c r="F10" s="10" t="s">
        <v>71</v>
      </c>
      <c r="G10" s="10" t="s">
        <v>95</v>
      </c>
      <c r="H10" s="10">
        <v>1</v>
      </c>
      <c r="I10" s="28"/>
      <c r="J10" s="29">
        <f t="shared" si="0"/>
        <v>0</v>
      </c>
      <c r="K10" s="30"/>
    </row>
    <row r="11" s="2" customFormat="1" ht="115" customHeight="1" spans="1:11">
      <c r="A11" s="9">
        <v>8</v>
      </c>
      <c r="B11" s="10" t="s">
        <v>63</v>
      </c>
      <c r="C11" s="10" t="s">
        <v>128</v>
      </c>
      <c r="D11" s="11"/>
      <c r="E11" s="10" t="s">
        <v>35</v>
      </c>
      <c r="F11" s="10" t="s">
        <v>68</v>
      </c>
      <c r="G11" s="10" t="s">
        <v>95</v>
      </c>
      <c r="H11" s="10">
        <v>1</v>
      </c>
      <c r="I11" s="28"/>
      <c r="J11" s="29">
        <f t="shared" si="0"/>
        <v>0</v>
      </c>
      <c r="K11" s="30" t="s">
        <v>129</v>
      </c>
    </row>
    <row r="12" s="2" customFormat="1" ht="115" customHeight="1" spans="1:11">
      <c r="A12" s="9">
        <v>9</v>
      </c>
      <c r="B12" s="10" t="s">
        <v>130</v>
      </c>
      <c r="C12" s="10" t="s">
        <v>131</v>
      </c>
      <c r="D12" s="11"/>
      <c r="E12" s="10" t="s">
        <v>35</v>
      </c>
      <c r="F12" s="10" t="s">
        <v>68</v>
      </c>
      <c r="G12" s="10" t="s">
        <v>95</v>
      </c>
      <c r="H12" s="10">
        <v>1</v>
      </c>
      <c r="I12" s="28"/>
      <c r="J12" s="29">
        <f t="shared" si="0"/>
        <v>0</v>
      </c>
      <c r="K12" s="30" t="s">
        <v>124</v>
      </c>
    </row>
    <row r="13" s="2" customFormat="1" ht="115" customHeight="1" spans="1:11">
      <c r="A13" s="9">
        <v>10</v>
      </c>
      <c r="B13" s="10" t="s">
        <v>132</v>
      </c>
      <c r="C13" s="10" t="s">
        <v>123</v>
      </c>
      <c r="D13" s="11"/>
      <c r="E13" s="10" t="s">
        <v>35</v>
      </c>
      <c r="F13" s="10" t="s">
        <v>68</v>
      </c>
      <c r="G13" s="10" t="s">
        <v>95</v>
      </c>
      <c r="H13" s="10">
        <v>1</v>
      </c>
      <c r="I13" s="28"/>
      <c r="J13" s="29">
        <f t="shared" si="0"/>
        <v>0</v>
      </c>
      <c r="K13" s="30" t="s">
        <v>124</v>
      </c>
    </row>
    <row r="14" s="2" customFormat="1" ht="115" customHeight="1" spans="1:11">
      <c r="A14" s="9">
        <v>11</v>
      </c>
      <c r="B14" s="10" t="s">
        <v>132</v>
      </c>
      <c r="C14" s="10" t="s">
        <v>125</v>
      </c>
      <c r="D14" s="11"/>
      <c r="E14" s="10" t="s">
        <v>100</v>
      </c>
      <c r="F14" s="10" t="s">
        <v>68</v>
      </c>
      <c r="G14" s="10" t="s">
        <v>95</v>
      </c>
      <c r="H14" s="10">
        <v>1</v>
      </c>
      <c r="I14" s="28"/>
      <c r="J14" s="29">
        <f t="shared" si="0"/>
        <v>0</v>
      </c>
      <c r="K14" s="30" t="s">
        <v>129</v>
      </c>
    </row>
    <row r="15" s="2" customFormat="1" ht="115" customHeight="1" spans="1:11">
      <c r="A15" s="9">
        <v>12</v>
      </c>
      <c r="B15" s="10" t="s">
        <v>112</v>
      </c>
      <c r="C15" s="12" t="s">
        <v>123</v>
      </c>
      <c r="D15" s="13"/>
      <c r="E15" s="10" t="s">
        <v>35</v>
      </c>
      <c r="F15" s="12" t="s">
        <v>68</v>
      </c>
      <c r="G15" s="12" t="s">
        <v>95</v>
      </c>
      <c r="H15" s="12">
        <v>2</v>
      </c>
      <c r="I15" s="28"/>
      <c r="J15" s="31">
        <f t="shared" si="0"/>
        <v>0</v>
      </c>
      <c r="K15" s="30" t="s">
        <v>124</v>
      </c>
    </row>
    <row r="16" s="2" customFormat="1" ht="115" customHeight="1" spans="1:11">
      <c r="A16" s="9">
        <v>13</v>
      </c>
      <c r="B16" s="10" t="s">
        <v>114</v>
      </c>
      <c r="C16" s="10" t="s">
        <v>125</v>
      </c>
      <c r="D16" s="11"/>
      <c r="E16" s="10" t="s">
        <v>35</v>
      </c>
      <c r="F16" s="10" t="s">
        <v>68</v>
      </c>
      <c r="G16" s="10" t="s">
        <v>95</v>
      </c>
      <c r="H16" s="10">
        <v>3</v>
      </c>
      <c r="I16" s="28"/>
      <c r="J16" s="29">
        <f t="shared" si="0"/>
        <v>0</v>
      </c>
      <c r="K16" s="30" t="s">
        <v>124</v>
      </c>
    </row>
    <row r="17" s="2" customFormat="1" ht="115" customHeight="1" spans="1:11">
      <c r="A17" s="9">
        <v>14</v>
      </c>
      <c r="B17" s="10" t="s">
        <v>114</v>
      </c>
      <c r="C17" s="10" t="s">
        <v>133</v>
      </c>
      <c r="D17" s="11"/>
      <c r="E17" s="10" t="s">
        <v>35</v>
      </c>
      <c r="F17" s="10" t="s">
        <v>68</v>
      </c>
      <c r="G17" s="10" t="s">
        <v>37</v>
      </c>
      <c r="H17" s="10">
        <v>2</v>
      </c>
      <c r="I17" s="28"/>
      <c r="J17" s="29">
        <f t="shared" si="0"/>
        <v>0</v>
      </c>
      <c r="K17" s="30"/>
    </row>
    <row r="18" customFormat="1" ht="18" customHeight="1" spans="1:11">
      <c r="A18" s="14"/>
      <c r="B18" s="14"/>
      <c r="C18" s="14"/>
      <c r="D18" s="15"/>
      <c r="E18" s="15"/>
      <c r="F18" s="15"/>
      <c r="G18" s="14" t="s">
        <v>97</v>
      </c>
      <c r="H18" s="16"/>
      <c r="I18" s="16"/>
      <c r="J18" s="16">
        <f>SUM(J4:J17)</f>
        <v>0</v>
      </c>
      <c r="K18" s="32"/>
    </row>
    <row r="19" customFormat="1" ht="18" customHeight="1" spans="1:11">
      <c r="A19" s="17"/>
      <c r="B19" s="18"/>
      <c r="C19" s="17"/>
      <c r="D19" s="17"/>
      <c r="E19" s="17"/>
      <c r="F19" s="17"/>
      <c r="G19" s="17"/>
      <c r="H19" s="18"/>
      <c r="I19" s="18"/>
      <c r="J19" s="18"/>
      <c r="K19" s="33"/>
    </row>
    <row r="20" customFormat="1" ht="18" customHeight="1" spans="1:11">
      <c r="A20" s="17"/>
      <c r="B20" s="17"/>
      <c r="C20" s="17"/>
      <c r="D20" s="17"/>
      <c r="E20" s="17"/>
      <c r="F20" s="17"/>
      <c r="G20" s="17"/>
      <c r="H20" s="18"/>
      <c r="I20" s="18"/>
      <c r="J20" s="18"/>
      <c r="K20" s="33"/>
    </row>
    <row r="21" customFormat="1" ht="18" customHeight="1" spans="1:11">
      <c r="A21" s="17"/>
      <c r="B21" s="17"/>
      <c r="C21" s="17"/>
      <c r="D21" s="17"/>
      <c r="E21" s="17"/>
      <c r="F21" s="17"/>
      <c r="G21" s="17"/>
      <c r="H21" s="19"/>
      <c r="I21" s="19"/>
      <c r="J21" s="19"/>
      <c r="K21" s="34"/>
    </row>
    <row r="22" customFormat="1" ht="16.35" spans="1:11">
      <c r="A22" s="20"/>
      <c r="B22" s="20"/>
      <c r="C22" s="20"/>
      <c r="D22" s="20"/>
      <c r="E22" s="20"/>
      <c r="F22" s="20"/>
      <c r="G22" s="20"/>
      <c r="H22" s="21"/>
      <c r="I22" s="21"/>
      <c r="J22" s="21"/>
      <c r="K22" s="35"/>
    </row>
    <row r="23" customFormat="1" customHeight="1" spans="1:11">
      <c r="A23" s="22"/>
      <c r="B23" s="23"/>
      <c r="C23" s="24"/>
      <c r="D23" s="23"/>
      <c r="E23" s="25"/>
      <c r="F23" s="23"/>
      <c r="G23" s="23"/>
      <c r="H23" s="23"/>
      <c r="I23" s="23"/>
      <c r="J23" s="23"/>
      <c r="K23" s="23"/>
    </row>
  </sheetData>
  <mergeCells count="1">
    <mergeCell ref="A1:K1"/>
  </mergeCells>
  <pageMargins left="0.550694444444444" right="0.432638888888889" top="0.66875" bottom="0.66875" header="0.5" footer="0.393055555555556"/>
  <pageSetup paperSize="9" scale="69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汇总</vt:lpstr>
      <vt:lpstr>家具</vt:lpstr>
      <vt:lpstr>灯具</vt:lpstr>
      <vt:lpstr>地毯</vt:lpstr>
      <vt:lpstr>造景及雕塑</vt:lpstr>
      <vt:lpstr>布艺</vt:lpstr>
      <vt:lpstr>饰品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蒋震</dc:creator>
  <cp:lastModifiedBy>L L</cp:lastModifiedBy>
  <cp:revision>1</cp:revision>
  <dcterms:created xsi:type="dcterms:W3CDTF">1996-12-19T09:32:00Z</dcterms:created>
  <cp:lastPrinted>2018-06-03T16:54:00Z</cp:lastPrinted>
  <dcterms:modified xsi:type="dcterms:W3CDTF">2023-03-08T05:43:01Z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 linkTarget="0">
    <vt:lpwstr>14</vt:lpwstr>
  </property>
  <property fmtid="{D5CDD505-2E9C-101B-9397-08002B2CF9AE}" pid="4" name="ICV">
    <vt:lpwstr>EDFD1D3C3B7642148485413DC0D8BF97</vt:lpwstr>
  </property>
</Properties>
</file>